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06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Лист1!$A$1:$AN$195</definedName>
  </definedNames>
  <calcPr calcId="152511"/>
</workbook>
</file>

<file path=xl/calcChain.xml><?xml version="1.0" encoding="utf-8"?>
<calcChain xmlns="http://schemas.openxmlformats.org/spreadsheetml/2006/main">
  <c r="F187" i="1" l="1"/>
  <c r="C175" i="1" l="1"/>
  <c r="C176" i="1"/>
  <c r="C179" i="1"/>
  <c r="F95" i="1"/>
  <c r="F79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G188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G129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C40" i="1"/>
  <c r="C42" i="1"/>
  <c r="C47" i="1"/>
  <c r="C53" i="1"/>
  <c r="C52" i="1"/>
  <c r="G55" i="1"/>
  <c r="G54" i="1" s="1"/>
  <c r="I55" i="1"/>
  <c r="I54" i="1" s="1"/>
  <c r="K55" i="1"/>
  <c r="K54" i="1" s="1"/>
  <c r="M55" i="1"/>
  <c r="M54" i="1" s="1"/>
  <c r="O55" i="1"/>
  <c r="O54" i="1" s="1"/>
  <c r="Q55" i="1"/>
  <c r="Q54" i="1" s="1"/>
  <c r="S55" i="1"/>
  <c r="S54" i="1" s="1"/>
  <c r="G45" i="1"/>
  <c r="G44" i="1" s="1"/>
  <c r="H45" i="1"/>
  <c r="H44" i="1" s="1"/>
  <c r="I45" i="1"/>
  <c r="I44" i="1" s="1"/>
  <c r="J45" i="1"/>
  <c r="J44" i="1" s="1"/>
  <c r="K45" i="1"/>
  <c r="K44" i="1" s="1"/>
  <c r="L45" i="1"/>
  <c r="L44" i="1" s="1"/>
  <c r="M45" i="1"/>
  <c r="M44" i="1" s="1"/>
  <c r="N45" i="1"/>
  <c r="N44" i="1" s="1"/>
  <c r="O45" i="1"/>
  <c r="O44" i="1" s="1"/>
  <c r="P45" i="1"/>
  <c r="P44" i="1" s="1"/>
  <c r="Q45" i="1"/>
  <c r="Q44" i="1" s="1"/>
  <c r="R45" i="1"/>
  <c r="R44" i="1" s="1"/>
  <c r="S45" i="1"/>
  <c r="S44" i="1" s="1"/>
  <c r="T45" i="1"/>
  <c r="T44" i="1" s="1"/>
  <c r="T55" i="1" l="1"/>
  <c r="T54" i="1" s="1"/>
  <c r="R55" i="1"/>
  <c r="R54" i="1" s="1"/>
  <c r="P55" i="1"/>
  <c r="P54" i="1" s="1"/>
  <c r="N55" i="1"/>
  <c r="N54" i="1" s="1"/>
  <c r="L55" i="1"/>
  <c r="L54" i="1" s="1"/>
  <c r="J55" i="1"/>
  <c r="J54" i="1" s="1"/>
  <c r="H55" i="1"/>
  <c r="H54" i="1" s="1"/>
  <c r="F114" i="1" l="1"/>
  <c r="F115" i="1"/>
  <c r="F120" i="1" l="1"/>
  <c r="F113" i="1"/>
  <c r="F94" i="1"/>
  <c r="F78" i="1"/>
  <c r="F68" i="1" l="1"/>
  <c r="C68" i="1" s="1"/>
  <c r="C126" i="1" l="1"/>
  <c r="C125" i="1"/>
  <c r="C123" i="1"/>
  <c r="C122" i="1"/>
  <c r="F138" i="1" l="1"/>
  <c r="D84" i="1" l="1"/>
  <c r="E84" i="1"/>
  <c r="F84" i="1"/>
  <c r="G84" i="1"/>
  <c r="H84" i="1"/>
  <c r="K84" i="1"/>
  <c r="L84" i="1"/>
  <c r="M84" i="1"/>
  <c r="N84" i="1"/>
  <c r="O84" i="1"/>
  <c r="P84" i="1"/>
  <c r="Q84" i="1"/>
  <c r="R84" i="1"/>
  <c r="S84" i="1"/>
  <c r="T84" i="1"/>
  <c r="C85" i="1"/>
  <c r="C84" i="1" l="1"/>
  <c r="AN53" i="1"/>
  <c r="AN51" i="1"/>
  <c r="AN48" i="1"/>
  <c r="F51" i="1"/>
  <c r="E51" i="1"/>
  <c r="D51" i="1"/>
  <c r="C51" i="1" s="1"/>
  <c r="C50" i="1"/>
  <c r="C49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F46" i="1"/>
  <c r="E46" i="1"/>
  <c r="D46" i="1"/>
  <c r="C46" i="1" l="1"/>
  <c r="F45" i="1"/>
  <c r="C32" i="1"/>
  <c r="C60" i="1"/>
  <c r="C79" i="1"/>
  <c r="C144" i="1"/>
  <c r="F194" i="1"/>
  <c r="F193" i="1" s="1"/>
  <c r="C193" i="1" s="1"/>
  <c r="E183" i="1"/>
  <c r="E59" i="1"/>
  <c r="E118" i="1"/>
  <c r="E94" i="1"/>
  <c r="E86" i="1"/>
  <c r="E80" i="1"/>
  <c r="E78" i="1"/>
  <c r="E75" i="1"/>
  <c r="E39" i="1"/>
  <c r="C109" i="1"/>
  <c r="C107" i="1"/>
  <c r="E154" i="1"/>
  <c r="C156" i="1"/>
  <c r="C157" i="1"/>
  <c r="C103" i="1"/>
  <c r="C105" i="1"/>
  <c r="C101" i="1"/>
  <c r="F108" i="1"/>
  <c r="C108" i="1" s="1"/>
  <c r="C45" i="1" l="1"/>
  <c r="F55" i="1"/>
  <c r="F54" i="1" s="1"/>
  <c r="F44" i="1"/>
  <c r="C44" i="1" s="1"/>
  <c r="C194" i="1"/>
  <c r="F173" i="1"/>
  <c r="E186" i="1"/>
  <c r="C155" i="1" l="1"/>
  <c r="C184" i="1" l="1"/>
  <c r="C135" i="1"/>
  <c r="C145" i="1" l="1"/>
  <c r="E55" i="1"/>
  <c r="M76" i="1" l="1"/>
  <c r="N76" i="1" l="1"/>
  <c r="M106" i="1"/>
  <c r="N88" i="1"/>
  <c r="O86" i="1"/>
  <c r="G116" i="1" l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D116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D118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D120" i="1"/>
  <c r="C121" i="1"/>
  <c r="C119" i="1"/>
  <c r="C117" i="1"/>
  <c r="C114" i="1"/>
  <c r="C115" i="1"/>
  <c r="C174" i="1"/>
  <c r="C147" i="1"/>
  <c r="C139" i="1"/>
  <c r="E138" i="1"/>
  <c r="D138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E112" i="1"/>
  <c r="E129" i="1" s="1"/>
  <c r="E188" i="1" s="1"/>
  <c r="E191" i="1" s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D112" i="1"/>
  <c r="D129" i="1" s="1"/>
  <c r="D111" i="1"/>
  <c r="C99" i="1"/>
  <c r="C97" i="1"/>
  <c r="C95" i="1"/>
  <c r="C93" i="1"/>
  <c r="C91" i="1"/>
  <c r="C89" i="1"/>
  <c r="C87" i="1"/>
  <c r="C83" i="1"/>
  <c r="C81" i="1"/>
  <c r="C76" i="1"/>
  <c r="F59" i="1"/>
  <c r="F188" i="1" l="1"/>
  <c r="F191" i="1" s="1"/>
  <c r="F129" i="1"/>
  <c r="F110" i="1"/>
  <c r="C118" i="1"/>
  <c r="C129" i="1"/>
  <c r="C111" i="1"/>
  <c r="C120" i="1"/>
  <c r="C116" i="1"/>
  <c r="C112" i="1"/>
  <c r="C110" i="1" l="1"/>
  <c r="K191" i="1" l="1"/>
  <c r="N191" i="1"/>
  <c r="O191" i="1"/>
  <c r="Q186" i="1"/>
  <c r="Q185" i="1" s="1"/>
  <c r="R186" i="1"/>
  <c r="R185" i="1" s="1"/>
  <c r="S186" i="1"/>
  <c r="S185" i="1" s="1"/>
  <c r="T186" i="1"/>
  <c r="T185" i="1" s="1"/>
  <c r="K186" i="1"/>
  <c r="K185" i="1" s="1"/>
  <c r="L186" i="1"/>
  <c r="L185" i="1" s="1"/>
  <c r="M186" i="1"/>
  <c r="M185" i="1" s="1"/>
  <c r="N186" i="1"/>
  <c r="N185" i="1" s="1"/>
  <c r="O186" i="1"/>
  <c r="O185" i="1" s="1"/>
  <c r="P186" i="1"/>
  <c r="P185" i="1" s="1"/>
  <c r="K113" i="1"/>
  <c r="L113" i="1"/>
  <c r="M113" i="1"/>
  <c r="N113" i="1"/>
  <c r="O113" i="1"/>
  <c r="P113" i="1"/>
  <c r="Q113" i="1"/>
  <c r="R113" i="1"/>
  <c r="S113" i="1"/>
  <c r="T113" i="1"/>
  <c r="K110" i="1"/>
  <c r="L110" i="1"/>
  <c r="M110" i="1"/>
  <c r="N110" i="1"/>
  <c r="O110" i="1"/>
  <c r="P110" i="1"/>
  <c r="Q110" i="1"/>
  <c r="R110" i="1"/>
  <c r="S110" i="1"/>
  <c r="T110" i="1"/>
  <c r="K106" i="1"/>
  <c r="L106" i="1"/>
  <c r="N106" i="1"/>
  <c r="O106" i="1"/>
  <c r="P106" i="1"/>
  <c r="Q106" i="1"/>
  <c r="R106" i="1"/>
  <c r="S106" i="1"/>
  <c r="T106" i="1"/>
  <c r="K104" i="1"/>
  <c r="L104" i="1"/>
  <c r="M104" i="1"/>
  <c r="N104" i="1"/>
  <c r="O104" i="1"/>
  <c r="P104" i="1"/>
  <c r="Q104" i="1"/>
  <c r="R104" i="1"/>
  <c r="S104" i="1"/>
  <c r="T104" i="1"/>
  <c r="K102" i="1"/>
  <c r="L102" i="1"/>
  <c r="M102" i="1"/>
  <c r="N102" i="1"/>
  <c r="O102" i="1"/>
  <c r="P102" i="1"/>
  <c r="Q102" i="1"/>
  <c r="R102" i="1"/>
  <c r="S102" i="1"/>
  <c r="T102" i="1"/>
  <c r="K100" i="1"/>
  <c r="L100" i="1"/>
  <c r="M100" i="1"/>
  <c r="N100" i="1"/>
  <c r="O100" i="1"/>
  <c r="P100" i="1"/>
  <c r="Q100" i="1"/>
  <c r="R100" i="1"/>
  <c r="S100" i="1"/>
  <c r="T100" i="1"/>
  <c r="K98" i="1"/>
  <c r="L98" i="1"/>
  <c r="M98" i="1"/>
  <c r="N98" i="1"/>
  <c r="O98" i="1"/>
  <c r="P98" i="1"/>
  <c r="Q98" i="1"/>
  <c r="R98" i="1"/>
  <c r="S98" i="1"/>
  <c r="T98" i="1"/>
  <c r="K96" i="1"/>
  <c r="L96" i="1"/>
  <c r="M96" i="1"/>
  <c r="N96" i="1"/>
  <c r="O96" i="1"/>
  <c r="P96" i="1"/>
  <c r="Q96" i="1"/>
  <c r="R96" i="1"/>
  <c r="S96" i="1"/>
  <c r="T96" i="1"/>
  <c r="K94" i="1"/>
  <c r="L94" i="1"/>
  <c r="M94" i="1"/>
  <c r="N94" i="1"/>
  <c r="O94" i="1"/>
  <c r="P94" i="1"/>
  <c r="Q94" i="1"/>
  <c r="R94" i="1"/>
  <c r="S94" i="1"/>
  <c r="T94" i="1"/>
  <c r="K92" i="1"/>
  <c r="L92" i="1"/>
  <c r="M92" i="1"/>
  <c r="N92" i="1"/>
  <c r="O92" i="1"/>
  <c r="P92" i="1"/>
  <c r="Q92" i="1"/>
  <c r="R92" i="1"/>
  <c r="S92" i="1"/>
  <c r="T92" i="1"/>
  <c r="K90" i="1"/>
  <c r="L90" i="1"/>
  <c r="M90" i="1"/>
  <c r="N90" i="1"/>
  <c r="O90" i="1"/>
  <c r="P90" i="1"/>
  <c r="Q90" i="1"/>
  <c r="R90" i="1"/>
  <c r="S90" i="1"/>
  <c r="T90" i="1"/>
  <c r="K88" i="1"/>
  <c r="L88" i="1"/>
  <c r="O88" i="1"/>
  <c r="P88" i="1"/>
  <c r="Q88" i="1"/>
  <c r="R88" i="1"/>
  <c r="S88" i="1"/>
  <c r="T88" i="1"/>
  <c r="K86" i="1"/>
  <c r="L86" i="1"/>
  <c r="M86" i="1"/>
  <c r="N86" i="1"/>
  <c r="P86" i="1"/>
  <c r="Q86" i="1"/>
  <c r="R86" i="1"/>
  <c r="S86" i="1"/>
  <c r="T86" i="1"/>
  <c r="K82" i="1"/>
  <c r="L82" i="1"/>
  <c r="M82" i="1"/>
  <c r="N82" i="1"/>
  <c r="O82" i="1"/>
  <c r="P82" i="1"/>
  <c r="Q82" i="1"/>
  <c r="R82" i="1"/>
  <c r="S82" i="1"/>
  <c r="T82" i="1"/>
  <c r="K80" i="1"/>
  <c r="L80" i="1"/>
  <c r="M80" i="1"/>
  <c r="N80" i="1"/>
  <c r="O80" i="1"/>
  <c r="P80" i="1"/>
  <c r="Q80" i="1"/>
  <c r="R80" i="1"/>
  <c r="S80" i="1"/>
  <c r="T80" i="1"/>
  <c r="K78" i="1"/>
  <c r="L78" i="1"/>
  <c r="M78" i="1"/>
  <c r="N78" i="1"/>
  <c r="O78" i="1"/>
  <c r="P78" i="1"/>
  <c r="Q78" i="1"/>
  <c r="R78" i="1"/>
  <c r="S78" i="1"/>
  <c r="T78" i="1"/>
  <c r="K75" i="1"/>
  <c r="L75" i="1"/>
  <c r="M75" i="1"/>
  <c r="N75" i="1"/>
  <c r="O75" i="1"/>
  <c r="P75" i="1"/>
  <c r="Q75" i="1"/>
  <c r="R75" i="1"/>
  <c r="S75" i="1"/>
  <c r="T75" i="1"/>
  <c r="AN169" i="1"/>
  <c r="AN166" i="1"/>
  <c r="AN164" i="1"/>
  <c r="AN163" i="1"/>
  <c r="AN138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D55" i="1" l="1"/>
  <c r="Q74" i="1"/>
  <c r="Q73" i="1" s="1"/>
  <c r="S74" i="1"/>
  <c r="S73" i="1" s="1"/>
  <c r="O74" i="1"/>
  <c r="O73" i="1" s="1"/>
  <c r="K74" i="1"/>
  <c r="K73" i="1" s="1"/>
  <c r="M74" i="1"/>
  <c r="M73" i="1" s="1"/>
  <c r="T74" i="1"/>
  <c r="T73" i="1" s="1"/>
  <c r="R74" i="1"/>
  <c r="R73" i="1" s="1"/>
  <c r="P74" i="1"/>
  <c r="P73" i="1" s="1"/>
  <c r="N74" i="1"/>
  <c r="N73" i="1" s="1"/>
  <c r="L74" i="1"/>
  <c r="L73" i="1" s="1"/>
  <c r="S191" i="1"/>
  <c r="R191" i="1"/>
  <c r="Q191" i="1"/>
  <c r="M191" i="1"/>
  <c r="T191" i="1"/>
  <c r="P191" i="1"/>
  <c r="L191" i="1"/>
  <c r="D54" i="1" l="1"/>
  <c r="C55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F146" i="1" l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E159" i="1" s="1"/>
  <c r="D134" i="1"/>
  <c r="D67" i="1"/>
  <c r="E67" i="1"/>
  <c r="K130" i="1"/>
  <c r="L130" i="1"/>
  <c r="M130" i="1"/>
  <c r="N130" i="1"/>
  <c r="O130" i="1"/>
  <c r="P130" i="1"/>
  <c r="Q130" i="1"/>
  <c r="R130" i="1"/>
  <c r="S130" i="1"/>
  <c r="T130" i="1"/>
  <c r="D59" i="1"/>
  <c r="C146" i="1" l="1"/>
  <c r="C134" i="1"/>
  <c r="R128" i="1"/>
  <c r="N128" i="1"/>
  <c r="Q128" i="1"/>
  <c r="L128" i="1"/>
  <c r="M128" i="1"/>
  <c r="T128" i="1"/>
  <c r="P128" i="1"/>
  <c r="S128" i="1"/>
  <c r="O128" i="1"/>
  <c r="K128" i="1"/>
  <c r="C138" i="1"/>
  <c r="L159" i="1"/>
  <c r="L158" i="1" s="1"/>
  <c r="L189" i="1" s="1"/>
  <c r="L187" i="1" s="1"/>
  <c r="T159" i="1"/>
  <c r="T158" i="1" s="1"/>
  <c r="T189" i="1" s="1"/>
  <c r="T187" i="1" s="1"/>
  <c r="N159" i="1"/>
  <c r="N158" i="1" s="1"/>
  <c r="N189" i="1" s="1"/>
  <c r="N187" i="1" s="1"/>
  <c r="P159" i="1"/>
  <c r="P158" i="1" s="1"/>
  <c r="P189" i="1" s="1"/>
  <c r="P187" i="1" s="1"/>
  <c r="R159" i="1"/>
  <c r="R158" i="1" s="1"/>
  <c r="R189" i="1" s="1"/>
  <c r="R187" i="1" s="1"/>
  <c r="K159" i="1"/>
  <c r="K158" i="1" s="1"/>
  <c r="K189" i="1" s="1"/>
  <c r="K187" i="1" s="1"/>
  <c r="M159" i="1"/>
  <c r="M158" i="1" s="1"/>
  <c r="M189" i="1" s="1"/>
  <c r="M187" i="1" s="1"/>
  <c r="O159" i="1"/>
  <c r="O158" i="1" s="1"/>
  <c r="O189" i="1" s="1"/>
  <c r="O187" i="1" s="1"/>
  <c r="Q159" i="1"/>
  <c r="Q158" i="1" s="1"/>
  <c r="Q189" i="1" s="1"/>
  <c r="Q187" i="1" s="1"/>
  <c r="S159" i="1"/>
  <c r="S158" i="1" s="1"/>
  <c r="S189" i="1" s="1"/>
  <c r="S187" i="1" s="1"/>
  <c r="F67" i="1"/>
  <c r="C67" i="1" s="1"/>
  <c r="D178" i="1"/>
  <c r="D94" i="1"/>
  <c r="G94" i="1"/>
  <c r="H94" i="1"/>
  <c r="I94" i="1"/>
  <c r="J94" i="1"/>
  <c r="C94" i="1" l="1"/>
  <c r="R192" i="1"/>
  <c r="R190" i="1" s="1"/>
  <c r="N192" i="1"/>
  <c r="N190" i="1" s="1"/>
  <c r="L192" i="1"/>
  <c r="L190" i="1" s="1"/>
  <c r="Q192" i="1"/>
  <c r="Q190" i="1" s="1"/>
  <c r="S192" i="1"/>
  <c r="S190" i="1" s="1"/>
  <c r="K192" i="1"/>
  <c r="K190" i="1" s="1"/>
  <c r="T192" i="1"/>
  <c r="T190" i="1" s="1"/>
  <c r="E185" i="1"/>
  <c r="F186" i="1"/>
  <c r="F185" i="1" s="1"/>
  <c r="G186" i="1"/>
  <c r="G185" i="1" s="1"/>
  <c r="H186" i="1"/>
  <c r="H185" i="1" s="1"/>
  <c r="I186" i="1"/>
  <c r="I185" i="1" s="1"/>
  <c r="J186" i="1"/>
  <c r="J185" i="1" s="1"/>
  <c r="D186" i="1"/>
  <c r="D183" i="1"/>
  <c r="G183" i="1"/>
  <c r="F178" i="1"/>
  <c r="F177" i="1" s="1"/>
  <c r="E178" i="1"/>
  <c r="E177" i="1" s="1"/>
  <c r="D177" i="1"/>
  <c r="D173" i="1"/>
  <c r="G154" i="1"/>
  <c r="G159" i="1" s="1"/>
  <c r="G158" i="1" s="1"/>
  <c r="H154" i="1"/>
  <c r="H159" i="1" s="1"/>
  <c r="H158" i="1" s="1"/>
  <c r="I154" i="1"/>
  <c r="I159" i="1" s="1"/>
  <c r="I158" i="1" s="1"/>
  <c r="J154" i="1"/>
  <c r="J159" i="1" s="1"/>
  <c r="J158" i="1" s="1"/>
  <c r="D154" i="1"/>
  <c r="F154" i="1"/>
  <c r="D113" i="1"/>
  <c r="E113" i="1"/>
  <c r="G113" i="1"/>
  <c r="H113" i="1"/>
  <c r="I113" i="1"/>
  <c r="J113" i="1"/>
  <c r="D110" i="1"/>
  <c r="E110" i="1"/>
  <c r="G110" i="1"/>
  <c r="H110" i="1"/>
  <c r="I110" i="1"/>
  <c r="J110" i="1"/>
  <c r="D106" i="1"/>
  <c r="E106" i="1"/>
  <c r="F106" i="1"/>
  <c r="G106" i="1"/>
  <c r="H106" i="1"/>
  <c r="I106" i="1"/>
  <c r="J106" i="1"/>
  <c r="D104" i="1"/>
  <c r="E104" i="1"/>
  <c r="F104" i="1"/>
  <c r="G104" i="1"/>
  <c r="H104" i="1"/>
  <c r="I104" i="1"/>
  <c r="J104" i="1"/>
  <c r="D102" i="1"/>
  <c r="E102" i="1"/>
  <c r="F102" i="1"/>
  <c r="G102" i="1"/>
  <c r="H102" i="1"/>
  <c r="I102" i="1"/>
  <c r="J102" i="1"/>
  <c r="D100" i="1"/>
  <c r="E100" i="1"/>
  <c r="F100" i="1"/>
  <c r="G100" i="1"/>
  <c r="H100" i="1"/>
  <c r="I100" i="1"/>
  <c r="J100" i="1"/>
  <c r="D98" i="1"/>
  <c r="E98" i="1"/>
  <c r="F98" i="1"/>
  <c r="G98" i="1"/>
  <c r="H98" i="1"/>
  <c r="I98" i="1"/>
  <c r="J98" i="1"/>
  <c r="D96" i="1"/>
  <c r="E96" i="1"/>
  <c r="F96" i="1"/>
  <c r="G96" i="1"/>
  <c r="H96" i="1"/>
  <c r="I96" i="1"/>
  <c r="J96" i="1"/>
  <c r="D92" i="1"/>
  <c r="E92" i="1"/>
  <c r="F92" i="1"/>
  <c r="G92" i="1"/>
  <c r="H92" i="1"/>
  <c r="I92" i="1"/>
  <c r="J92" i="1"/>
  <c r="J90" i="1"/>
  <c r="D90" i="1"/>
  <c r="E90" i="1"/>
  <c r="F90" i="1"/>
  <c r="G90" i="1"/>
  <c r="H90" i="1"/>
  <c r="I90" i="1"/>
  <c r="D88" i="1"/>
  <c r="E88" i="1"/>
  <c r="F88" i="1"/>
  <c r="G88" i="1"/>
  <c r="H88" i="1"/>
  <c r="I88" i="1"/>
  <c r="J88" i="1"/>
  <c r="D86" i="1"/>
  <c r="F86" i="1"/>
  <c r="G86" i="1"/>
  <c r="H86" i="1"/>
  <c r="I86" i="1"/>
  <c r="J86" i="1"/>
  <c r="D82" i="1"/>
  <c r="E82" i="1"/>
  <c r="F82" i="1"/>
  <c r="G82" i="1"/>
  <c r="H82" i="1"/>
  <c r="I82" i="1"/>
  <c r="J82" i="1"/>
  <c r="D80" i="1"/>
  <c r="F80" i="1"/>
  <c r="G80" i="1"/>
  <c r="H80" i="1"/>
  <c r="I80" i="1"/>
  <c r="J80" i="1"/>
  <c r="D78" i="1"/>
  <c r="J78" i="1"/>
  <c r="D75" i="1"/>
  <c r="F75" i="1"/>
  <c r="F74" i="1" s="1"/>
  <c r="F130" i="1" s="1"/>
  <c r="F128" i="1" s="1"/>
  <c r="G75" i="1"/>
  <c r="H75" i="1"/>
  <c r="I75" i="1"/>
  <c r="J75" i="1"/>
  <c r="G59" i="1"/>
  <c r="H59" i="1"/>
  <c r="I59" i="1"/>
  <c r="J59" i="1"/>
  <c r="D35" i="1"/>
  <c r="D188" i="1" s="1"/>
  <c r="C188" i="1" s="1"/>
  <c r="D34" i="1"/>
  <c r="D30" i="1"/>
  <c r="D27" i="1"/>
  <c r="D24" i="1"/>
  <c r="C22" i="1"/>
  <c r="D21" i="1"/>
  <c r="D39" i="1"/>
  <c r="F39" i="1"/>
  <c r="D41" i="1"/>
  <c r="C41" i="1" s="1"/>
  <c r="E41" i="1"/>
  <c r="C31" i="1"/>
  <c r="C28" i="1"/>
  <c r="C29" i="1"/>
  <c r="C25" i="1"/>
  <c r="C26" i="1"/>
  <c r="C35" i="1" s="1"/>
  <c r="C23" i="1"/>
  <c r="C59" i="1" l="1"/>
  <c r="E74" i="1"/>
  <c r="E73" i="1" s="1"/>
  <c r="E130" i="1" s="1"/>
  <c r="C78" i="1"/>
  <c r="C80" i="1"/>
  <c r="C88" i="1"/>
  <c r="C90" i="1"/>
  <c r="C92" i="1"/>
  <c r="C98" i="1"/>
  <c r="C102" i="1"/>
  <c r="C106" i="1"/>
  <c r="F159" i="1"/>
  <c r="F158" i="1" s="1"/>
  <c r="C173" i="1"/>
  <c r="C75" i="1"/>
  <c r="C82" i="1"/>
  <c r="C86" i="1"/>
  <c r="C96" i="1"/>
  <c r="C100" i="1"/>
  <c r="C104" i="1"/>
  <c r="M192" i="1"/>
  <c r="M190" i="1" s="1"/>
  <c r="O192" i="1"/>
  <c r="O190" i="1" s="1"/>
  <c r="J74" i="1"/>
  <c r="J130" i="1" s="1"/>
  <c r="J189" i="1" s="1"/>
  <c r="J187" i="1" s="1"/>
  <c r="P192" i="1"/>
  <c r="P190" i="1" s="1"/>
  <c r="C154" i="1"/>
  <c r="D159" i="1"/>
  <c r="C186" i="1"/>
  <c r="C183" i="1"/>
  <c r="G74" i="1"/>
  <c r="G130" i="1" s="1"/>
  <c r="G189" i="1" s="1"/>
  <c r="G187" i="1" s="1"/>
  <c r="I74" i="1"/>
  <c r="I130" i="1" s="1"/>
  <c r="I189" i="1" s="1"/>
  <c r="I187" i="1" s="1"/>
  <c r="D191" i="1"/>
  <c r="D74" i="1"/>
  <c r="D185" i="1"/>
  <c r="C185" i="1" s="1"/>
  <c r="C177" i="1"/>
  <c r="C178" i="1"/>
  <c r="E158" i="1"/>
  <c r="H74" i="1"/>
  <c r="H130" i="1" s="1"/>
  <c r="H189" i="1" s="1"/>
  <c r="H187" i="1" s="1"/>
  <c r="C113" i="1"/>
  <c r="J191" i="1"/>
  <c r="H191" i="1"/>
  <c r="G191" i="1"/>
  <c r="I191" i="1"/>
  <c r="C21" i="1"/>
  <c r="C27" i="1"/>
  <c r="D33" i="1"/>
  <c r="C24" i="1"/>
  <c r="C34" i="1"/>
  <c r="C30" i="1"/>
  <c r="C191" i="1" l="1"/>
  <c r="C74" i="1"/>
  <c r="F73" i="1"/>
  <c r="C159" i="1"/>
  <c r="D158" i="1"/>
  <c r="C158" i="1" s="1"/>
  <c r="I73" i="1"/>
  <c r="H73" i="1"/>
  <c r="J73" i="1"/>
  <c r="J128" i="1"/>
  <c r="J192" i="1"/>
  <c r="J190" i="1" s="1"/>
  <c r="E128" i="1"/>
  <c r="H128" i="1"/>
  <c r="G128" i="1"/>
  <c r="I192" i="1"/>
  <c r="I190" i="1" s="1"/>
  <c r="G73" i="1"/>
  <c r="D73" i="1"/>
  <c r="C33" i="1"/>
  <c r="C73" i="1" l="1"/>
  <c r="D130" i="1"/>
  <c r="D128" i="1" s="1"/>
  <c r="H192" i="1"/>
  <c r="H190" i="1" s="1"/>
  <c r="I128" i="1"/>
  <c r="C130" i="1" l="1"/>
  <c r="C128" i="1" s="1"/>
  <c r="G192" i="1"/>
  <c r="G190" i="1" s="1"/>
  <c r="F189" i="1" l="1"/>
  <c r="E54" i="1"/>
  <c r="C54" i="1" s="1"/>
  <c r="F192" i="1" l="1"/>
  <c r="F190" i="1" l="1"/>
  <c r="E192" i="1"/>
  <c r="E190" i="1" s="1"/>
  <c r="D189" i="1"/>
  <c r="C189" i="1" s="1"/>
  <c r="D187" i="1" l="1"/>
  <c r="C187" i="1" s="1"/>
  <c r="D192" i="1"/>
  <c r="C192" i="1" s="1"/>
  <c r="D190" i="1" l="1"/>
  <c r="C190" i="1" s="1"/>
</calcChain>
</file>

<file path=xl/sharedStrings.xml><?xml version="1.0" encoding="utf-8"?>
<sst xmlns="http://schemas.openxmlformats.org/spreadsheetml/2006/main" count="1762" uniqueCount="194">
  <si>
    <t>Наименование</t>
  </si>
  <si>
    <t>В том числе по годам</t>
  </si>
  <si>
    <t>2014 год</t>
  </si>
  <si>
    <t>2015 год</t>
  </si>
  <si>
    <t>2017 год</t>
  </si>
  <si>
    <t>2018 год</t>
  </si>
  <si>
    <t>2019 год</t>
  </si>
  <si>
    <t>2020 год</t>
  </si>
  <si>
    <t>2016 год</t>
  </si>
  <si>
    <t>-</t>
  </si>
  <si>
    <t>Подпрограмма 1. «Строительство объектов природоохранного назначения»</t>
  </si>
  <si>
    <t xml:space="preserve">всего, в том числе:
</t>
  </si>
  <si>
    <t xml:space="preserve">за счет средств местного бюджета </t>
  </si>
  <si>
    <t xml:space="preserve">Мероприятие 1.2.1.
Рекультивация первой очереди муниципального полигона твердых бытовых отходов 
в городе Сургуте
</t>
  </si>
  <si>
    <t xml:space="preserve">Подпрограмма 2. «Организация мероприятий по охране окружающей среды»          </t>
  </si>
  <si>
    <t xml:space="preserve">Цель подпрограммы 2:  снижение уровня загрязнения городских территорий; формирование экологической культуры населения
</t>
  </si>
  <si>
    <t xml:space="preserve">Всего по подпрограмме «Организация мероприятий по охране окружающей среды»
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</si>
  <si>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</si>
  <si>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</si>
  <si>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>Объем выполненных работ от общего объема работ, предусмотренных проектом, %</t>
  </si>
  <si>
    <t xml:space="preserve">3.2.2.
Сквер в 31 мкр.
</t>
  </si>
  <si>
    <t xml:space="preserve">3.2.4.
Сквер в 5"А"мкр.
</t>
  </si>
  <si>
    <t xml:space="preserve">Всего по подпрограмме «Благоустройство рекреационных зон»
</t>
  </si>
  <si>
    <t xml:space="preserve">Подпрограмма  4. «Обустройство, использование, защита и охрана городских лесов»          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</si>
  <si>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</si>
  <si>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Всего по подпрограмме «Обустройство, использование, защита и охрана городских лесов»</t>
  </si>
  <si>
    <t xml:space="preserve">Подпрограмма 5. «Функционирование управления по природопользованию и экологии»          </t>
  </si>
  <si>
    <t xml:space="preserve">Цель подпрограммы 5:  повышение результативности расходования бюджетных средств на мероприятия по охране окружающей среды, обеспечение экологической безопасности территории городского округа, рациональное использование природных ресурсов         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</si>
  <si>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</si>
  <si>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</si>
  <si>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</si>
  <si>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</si>
  <si>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</si>
  <si>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</si>
  <si>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</si>
  <si>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</si>
  <si>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</si>
  <si>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</si>
  <si>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за счет средств местного бюджета</t>
  </si>
  <si>
    <t>Цель подпрограммы 1:  обеспечение места для размещения  отходов от населения и организаций всех форм собственности на период ориентировочно до 7 лет</t>
  </si>
  <si>
    <t xml:space="preserve">Целевые показатели результатов реализации подпрограммы
</t>
  </si>
  <si>
    <t>Итоговое значение показателя</t>
  </si>
  <si>
    <t>X</t>
  </si>
  <si>
    <t xml:space="preserve"> -</t>
  </si>
  <si>
    <t xml:space="preserve"> X</t>
  </si>
  <si>
    <t xml:space="preserve">3.3.1.
Сквер в 5 "А" мкр.
</t>
  </si>
  <si>
    <t xml:space="preserve">3.2.6.
Парк "За Саймой" 
</t>
  </si>
  <si>
    <t xml:space="preserve">3.2.7.
Парк "Кедровый лог" 
</t>
  </si>
  <si>
    <t xml:space="preserve">3.2.9.
Сквер в 32 мкр. 
</t>
  </si>
  <si>
    <t xml:space="preserve">3.2.14
Сквер в 44 мкр.
</t>
  </si>
  <si>
    <t xml:space="preserve">3.2.15.
Сквер в 31А мкр.
</t>
  </si>
  <si>
    <t xml:space="preserve">3.2.14.
Сквер в 39 мкр.
</t>
  </si>
  <si>
    <t>Значения показателя, в том числе</t>
  </si>
  <si>
    <t>площадь содержания зеленых насаждений на территориях общего пользования, га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</si>
  <si>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</si>
  <si>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</si>
  <si>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 xml:space="preserve">всего, в том числе
</t>
  </si>
  <si>
    <t>количество обустроенных карт для размещения отходов на полигоне, шт.</t>
  </si>
  <si>
    <t>площадь рекультивации, га</t>
  </si>
  <si>
    <t xml:space="preserve">всего, в том числе
</t>
  </si>
  <si>
    <t>за счет межбюджет-ных трансфертов из окружного бюджета</t>
  </si>
  <si>
    <t xml:space="preserve">Общий объем ассигнований на реализацию программы – всего, в том числе
</t>
  </si>
  <si>
    <t>количество утилизированных затонувших судов, шт.</t>
  </si>
  <si>
    <t>количество организованных мероприятий экологической направленности, шт.</t>
  </si>
  <si>
    <t>степень соблюдения стандартов качества выполняемой муниципальной работы, %</t>
  </si>
  <si>
    <t>уровень удовлетворенности населения качеством выполняемой муниципальной работы, %</t>
  </si>
  <si>
    <t>площадь цветников, находящихся на содержании, га</t>
  </si>
  <si>
    <t xml:space="preserve">площадь содержания озелененной территории 
Дворца Торжеств, га
</t>
  </si>
  <si>
    <t>площадь содержания объектов благоустройства (парки, скверы и набережные), га</t>
  </si>
  <si>
    <t>объем выполненных работ от общего объема работ, предусмотренных проектом, %</t>
  </si>
  <si>
    <t>количество безработных граждан, испытывающих трудности в поиске работы, временно трудоустроенных, чел.</t>
  </si>
  <si>
    <t>количество не занятых трудовой деятельностью и безработных граждан, привлеченных к оплачиваемым общественным работам, чел</t>
  </si>
  <si>
    <t>площадь содержания зеленых зон активного отдыха населения на территории городских лесов, га</t>
  </si>
  <si>
    <t>площадь городских лесов, на которой осуществляется патрулирование, га</t>
  </si>
  <si>
    <t>трудозатраты
(человеко-день)</t>
  </si>
  <si>
    <t>площадь санитарных рубок и рубок по очистке леса от захламленности,  га</t>
  </si>
  <si>
    <t>площадь городских лесов, на которых проводятся санитарно-оздоровительные мероприятия, га</t>
  </si>
  <si>
    <t>степень соблюдения стандартов качества  работы по направлению "Осуществление мероприятий в области использования лесов, включая организацию и развитие туризма и отдыха в лесах", %</t>
  </si>
  <si>
    <t>уровень удовлетворенности населения качеством  работы по направлению "Осуществление мероприятий в области использования лесов, включая организацию и развитие туризма и отдыха в лесах"</t>
  </si>
  <si>
    <t>площадь оформленных участков, га</t>
  </si>
  <si>
    <t>доля принятых и рассмотренных обращений граждан от общего количества поступивших обращений граждан, %</t>
  </si>
  <si>
    <t>Подпрограмма 6. «Участие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</si>
  <si>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 xml:space="preserve">объем  ликвидированных несанкциониро-ванных свалок в промышленных районах и местах общего пользования, 
куб. м
</t>
  </si>
  <si>
    <t xml:space="preserve">Комплексная цель программы: охрана окружающей среды, обеспечение экологической безопасности территории городского округа и рационального использования природных ресурсов       </t>
  </si>
  <si>
    <t>Задача 1. Обустройство и рекультивация объектов размещения отходов</t>
  </si>
  <si>
    <t>за счет межбюд-жетных трансфертов из окружного бюджета</t>
  </si>
  <si>
    <t>управление                             по природополь-зованию                              и экологии</t>
  </si>
  <si>
    <t>доля выполненных работ от общего объема работ по объекту «Расширение полигона твердых бытовых отходов                                                  в г. Сургуте»,%</t>
  </si>
  <si>
    <t xml:space="preserve">ввод в эксплуатацию объекта
«Расширение полигона твердых бытовых отходов                                в г. Сургуте»
в эксплуатацию, шт.
</t>
  </si>
  <si>
    <t>Всего                                          по подпрограмме «Строительство объектов природоохранного назначения»</t>
  </si>
  <si>
    <t>управление                       по природополь-зованию                                  и экологии</t>
  </si>
  <si>
    <t>количество человек, привлеченных к эколого-просветительской деятельности, чел.</t>
  </si>
  <si>
    <t>количество человек, привлеченных к практической природоохранной деятельности, чел.</t>
  </si>
  <si>
    <t>уровень удовлетво-ренности населения качеством  работы по направлению  "Организация благоустройства                             и озеленения", %</t>
  </si>
  <si>
    <t>количество лиц, освобожденных                               из учреждений, исполняющих наказания в виде лишения свободы, временно трудоустроенных                            в организациях коммерческого сегмента рынка труда, чел.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</si>
  <si>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</si>
  <si>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 xml:space="preserve">Задача 5. Повышение эффективности деятельности  управления по природопользованию и экологии по реализации вопросов местного значения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
</t>
  </si>
  <si>
    <t xml:space="preserve">количество составленных протоколов об  административных правонарушениях                                  в области охраны окружающей среды, шт. </t>
  </si>
  <si>
    <t>количество дел об  административных правонарушениях                                               в области охраны окружающей среды, переданных  в УМВД и федеральные контрольные органы, шт.</t>
  </si>
  <si>
    <t>обеспечение потребности муниципального образования                                          в объектах размещения отходов, %</t>
  </si>
  <si>
    <t>количество подготовленных                                                 и согласованных проектов муниципальных правовых актов, шт.</t>
  </si>
  <si>
    <t>количество муниципальных учреждений                                   и муниципальных предприятий,                                      в отношении которых выполняются функции куратора, шт.</t>
  </si>
  <si>
    <t>доля проведенных мероприятий                             от общего количества запланированных мероприятий, %</t>
  </si>
  <si>
    <t>доля замещаемых должностей управления                                         от общего количества работников управления, утвержденных штатным расписанием</t>
  </si>
  <si>
    <t xml:space="preserve">Объем ассигнований администратора – управление                                          по природополь-зованию и экологии
</t>
  </si>
  <si>
    <t>степень соблюдения стандартов качества  работы по направлению «Обеспечение соблюдения лесного законодательства, выявление нарушений                        и принятие мер                            в соответствии                                  с законода-тельством", %</t>
  </si>
  <si>
    <t xml:space="preserve">Задача 2.2. Экологическое просвещение и пропаганда
</t>
  </si>
  <si>
    <t>Источники финанси-рования</t>
  </si>
  <si>
    <t>Объем финанси-рования (всего, руб.)</t>
  </si>
  <si>
    <t>Ответственный (админи-стратор или соадмини-стратор)</t>
  </si>
  <si>
    <t>Наименование показателя, ед.измерения</t>
  </si>
  <si>
    <t>3.2.15.                              Парк в районе ручья Кедровый лог. Западный жилой район г. Сургута. Пешеходный мост через ручей Кедровый лог</t>
  </si>
  <si>
    <t xml:space="preserve">  -</t>
  </si>
  <si>
    <t xml:space="preserve">Объем ассигнований соадминистратора – департамента архитектуры и градостроительства
</t>
  </si>
  <si>
    <t>департамент архитектуры и градостроительства</t>
  </si>
  <si>
    <t>площадь объекта (квадратный метр)</t>
  </si>
  <si>
    <t xml:space="preserve">3.2.10.
Сквер в мкр. 11Б
</t>
  </si>
  <si>
    <t>Всего по подпрограмме «Функционирование управления по природопользованию и экологии»</t>
  </si>
  <si>
    <t xml:space="preserve">Задача 2.1. Ликвидация несанкционированных свалок мусора и санитарная очистка территорий
</t>
  </si>
  <si>
    <t xml:space="preserve">доля ликвидированных  несанкционирова-  ных свалок в промышленных районах и местах общего пользования от общего объема несанкционирован-ных свалок в промышленных районах и местах общего пользования, выявленных на территории
города Сургута, %
</t>
  </si>
  <si>
    <t xml:space="preserve">доля участия населения города Сургута       
в природоохранной и эколого-просветительской  деятельности от общего количества людей, проживающих в городе Сургуте, %
</t>
  </si>
  <si>
    <t>Мероприятие 1.1.1. Строительство объекта «Расширение полигона  твёрдых бытовых отходов                                                       в г. Сургуте»</t>
  </si>
  <si>
    <t>Задача 3. Обеспечение устойчивого уровня благоустроенности территорий общего пользования: сохранение текущего уровня состояния зелёных насаждений</t>
  </si>
  <si>
    <t>площадь содержания территорий общего пользования, занятых зелеными насаждениями, га,             в том числе</t>
  </si>
  <si>
    <t>степень соблюдения стандартов качества  работы по направлению "Организация благоустройства                      и озеленения", %</t>
  </si>
  <si>
    <t>количество выполненных проектно-изыскательских работ, проект</t>
  </si>
  <si>
    <t xml:space="preserve">3.2.5.
Сквер в 20А мкр.
</t>
  </si>
  <si>
    <t xml:space="preserve">3.2.8.
Сквер в 13 "А" мкр. по ул. Профсоюзов
</t>
  </si>
  <si>
    <t xml:space="preserve">3.2.11.
Сквер в мкр. 25 по пр. Первопроходцев
</t>
  </si>
  <si>
    <t xml:space="preserve">3.2.12.
Сквер в мкр. 27 по ул. Мелик-Карамова
</t>
  </si>
  <si>
    <t xml:space="preserve">3.2.13.
Сквер за административным зданием по                    ул. Восход, 4
</t>
  </si>
  <si>
    <t>площадь содержания зелёных зон активного отдыха населения на территории городских лесов, га</t>
  </si>
  <si>
    <t>уровень удовлетворенности населения качеством  работы по направлению «Обеспечение соблюдения лесного законодательства, выявление нарушений и принятие мер в соответствии с законодательством", %</t>
  </si>
  <si>
    <t>количество разработанных лесохозяйственных регламентов городских лесов и зелёных насаждений города Сургута, шт.</t>
  </si>
  <si>
    <t xml:space="preserve">уровень обеспеченности населения озелененными территориями общего пользования, кв. м </t>
  </si>
  <si>
    <t>количество выданных разрешений на снос или пересадку зелёных насаждений,  шт.</t>
  </si>
  <si>
    <t>степень соблюдения административных регламентов предоставления муниципальной услуги "Выдача разрешения на снос или пересадку зелёных насаждений"</t>
  </si>
  <si>
    <t>Цель подпрограммы 6: совершенствование системы сбора, транспортирования и утилизации твердых коммунальных отходов</t>
  </si>
  <si>
    <t>Всего по подпрограмме «Участие в организации деятельности по сбору (в том числе раздельному сбору), транспоритирова-нию, обработке, утилизации, обезвреживанию, захоронению твёрдых коммунальных отходов»</t>
  </si>
  <si>
    <t>департамент архитектуры и градостро-ительства</t>
  </si>
  <si>
    <t>Задача 6. Улучшение качества работ по сбору, транспортированию  и утилизации твёрдых  коммунальных отходов</t>
  </si>
  <si>
    <t>площадь очищенных территорий общего пользования, кв.м</t>
  </si>
  <si>
    <t>доля привлеченных участников эколого-просветительских и природоохранных мероприятий к общему количеству людей, планируемых к участию в данных мероприятиях, %</t>
  </si>
  <si>
    <t>количество человек привлеченых к практической природоохранной деятельности, чел.</t>
  </si>
  <si>
    <t xml:space="preserve">3.2.3.
Сквер "Старожилов" 
</t>
  </si>
  <si>
    <t>объем собранных, транспортиро-ванных                                             и утилизированных  твёрдых коммунальных отходов                       от муниципальных учреждений культуры, молодёжной политики и спорта, муниципальных учреждений образования и МКУ «ХЭУ», куб. м</t>
  </si>
  <si>
    <t>Основное мероприятие 1.1. Строительство объектов                                      для размещения отходов</t>
  </si>
  <si>
    <t xml:space="preserve">Основное мероприятие 1.2.
Рекультивация объектов и несанкциони-рованных мест размещения отходов
</t>
  </si>
  <si>
    <t>Основное мероприятие 2.1.2. Очистка акваторий р.Черная, р. Обь и прилегающих береговых полос от затонувших судов</t>
  </si>
  <si>
    <t xml:space="preserve">Основное мероприятие 2.2.1. Организация и проведение массовых эколого-просветительских и природоохранных мероприятий с привлечением населения города Сургута
</t>
  </si>
  <si>
    <t xml:space="preserve">Мероприятие 2.2.1.1. Организация мероприятий экологической направленности
</t>
  </si>
  <si>
    <t>Мероприятие 2.2.2.2. Привлечение населения к практической природоохранной  деятельности</t>
  </si>
  <si>
    <t>Основное мероприятие 3.1. Обеспечение деятельности                                   и развития учреждения, выполняющего муниципальную работу «Благоустройство рекреационных зон»   в том числе:  содержание территорий общего пользования, занятых зелёными насаждениями;             - содержание объектов благоустройства (парки, скверы                                       и набережные)</t>
  </si>
  <si>
    <t>Основное мероприятие 3.1. Предоставление субсидии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</si>
  <si>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 xml:space="preserve">Основное мероприятие 3.2. Проектирование, обустройство (строительство) объектов благоустройства
(парки, скверы и  набережные), в том числе:
</t>
  </si>
  <si>
    <t xml:space="preserve">3.2.1.
Сквер                        в микрорайоне 40
</t>
  </si>
  <si>
    <t xml:space="preserve">Основное мероприятие 3.3.  
Развитие общественной инфраструктуры  </t>
  </si>
  <si>
    <t>Основное мероприятие 3.4.  
Организация временного трудоустройства безработных граждан, испытывающих трудности в поиске работы</t>
  </si>
  <si>
    <t>Основное мероприятие 3.5.  
Организация проведения оплачиваемых общественных работ для не занятых трудовой деятельностью и безработных граждан</t>
  </si>
  <si>
    <t>Основное мероприятие 3.6.  
Содействие временному трудоустройству в организациях коммерческого сегмента рынка труда лиц, освобожденных из учреждений, исполняющих наказания в виде лишения свободы</t>
  </si>
  <si>
    <t>Основное мероприятие 4.1. Обеспечение деятельности и развития учреждения, выполняющего муниципальную работу «Обустройство, использование, защита и охрана городских лесов»                                         в том числе:                 - содержание зеленых зон активного отдыха населения                                                на территории городских лесов;           - патрулирование территории городских лесов</t>
  </si>
  <si>
    <t xml:space="preserve">Основное мероприятие 4.1.
Предоставление субсидии на выполнение муниципального задания и иные цели, подведомственному учреждению, выполняющему муниципальную работу    «Обеспечение соблюдения лесного законодательства, выявление нарушений и принятие мер в соответствии с законодательством"
</t>
  </si>
  <si>
    <t>Основное мероприятие 4.2. 
Санитарные рубки                       и рубки по очистке леса                                                            от захламленности</t>
  </si>
  <si>
    <t>Основное мероприятие 4.2. Предоставление субсидии на выполнение муниципального задания и иные цели подведомственному учреждению, оказывающему муниципальную услугу "Осуществление мероприятий                                 в области использования лесов, включая организацию                                           и развитие туризма                            и отдыха в лесах"</t>
  </si>
  <si>
    <t>Основное мероприятие 4.3. Оформление участка городских лесов города Сургута                                               в муниципальную собственность</t>
  </si>
  <si>
    <t>Основное мероприятие 4.4. Лесоустройство и разработка лесохозяйственного регламента городских лесов и зелёных насаждений города Сургута</t>
  </si>
  <si>
    <t>Основное мероприятие 5.1. Составление протоколов об  административных правонарушениях в области охраны окружающей среды</t>
  </si>
  <si>
    <t xml:space="preserve">Основное мероприятие 5.2. Передача дел об административных правонарушениях в области охраны окружающей среды в УМВД и федеральные контрольные органы </t>
  </si>
  <si>
    <t xml:space="preserve">Основное мероприятие 5.3.
Обеспечение населения озелененными территориями общего пользования 
</t>
  </si>
  <si>
    <t>Основное мероприятие 5.4. Выдача разрешения на снос или пересадку зелёных насаждений</t>
  </si>
  <si>
    <t>Основное мероприятие 5.5. Работа по обеспечению потребности муниципального образования в объектах размещения  отходов</t>
  </si>
  <si>
    <t xml:space="preserve">Основное мероприятие 5.6. Подготовка и согласование проектов муниципальных правовых актов </t>
  </si>
  <si>
    <t xml:space="preserve">Основное мероприятие 5.7. Работа с  обращениями граждан </t>
  </si>
  <si>
    <t>Основное мероприятие 5.8. Осуществление кураторских функций муниципальных  организаций</t>
  </si>
  <si>
    <t>Основное мероприятие 5.9 Создание общественного совета</t>
  </si>
  <si>
    <t xml:space="preserve">Основное мероприятие 5.10.
Содержание аппарата управления по природопользованию и экологии
</t>
  </si>
  <si>
    <t>Основное мероприятие 6.1 "Сбор, транспортирование и утилизация твёрдых коммунальных отходов от муниципальных учреждений культуры, молодёжной политики и спорта, муниципальных учреждений образования и МКУ «ХЭУ»</t>
  </si>
  <si>
    <t>Основное мероприятие 2.1.1. Ликвидация несанкционирован-ных свалок и санитарная очистка территорий в промышленных районах и местах общего пользования</t>
  </si>
  <si>
    <t>Мероприятие 2.2.1.2. Привлечение населения города Сургута  к природоохранной  и эколого-просветительской деятельности</t>
  </si>
  <si>
    <t xml:space="preserve">к муниципальной программе </t>
  </si>
  <si>
    <t xml:space="preserve">Программные мероприятия, объем ассигнований на реализацию программы и показатели результатов реализации муниципальной программы "Охрана окружающей среды города Сургута </t>
  </si>
  <si>
    <t xml:space="preserve">"Охрана окружающей среды города Сургута </t>
  </si>
  <si>
    <t>на 2014-2030 годы"</t>
  </si>
  <si>
    <t>Приложение 1</t>
  </si>
  <si>
    <t>Мероприятие 3.7.1. Осуществление санитарно-противоэпидемических мероприятий (акарицидная, ларвицидная обработки, барьерная дератизация) на озеленённых территориях общего пользования города Сургута</t>
  </si>
  <si>
    <t>Основное мероприятие 3.7.         Профилактика инфекционных и паразитарных заюолеваний, включая иммуно-профилактику</t>
  </si>
  <si>
    <t>Площадь акарицидной обработки, га</t>
  </si>
  <si>
    <t>Площадь ларвицидной обработки, га</t>
  </si>
  <si>
    <t>Площадь барьерной дератизации, га</t>
  </si>
  <si>
    <t xml:space="preserve">количество работников управления, обеспкечивающихдеятельность по обращению с отходами производства и потребления </t>
  </si>
  <si>
    <t>Основное мероприятие 5.11. Обеспечение регулирования деятельности по обращению с отходами производства и потребления</t>
  </si>
  <si>
    <t>доля собранных, вывезенных и утилизированных твердых коммунальных отходов от муниципальных учреждений культуры, молодёжной политики и спорта, муниципальных учреждений образования и МКУ «ХЭУ», от общего объема отходов, образованных данными учреждениями, %»</t>
  </si>
  <si>
    <t>814 271,8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</si>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</sst>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/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/>
    <xf numFmtId="3" fontId="3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/>
    <xf numFmtId="0" fontId="2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1" fillId="0" borderId="0" xfId="0" applyFont="1" applyBorder="1"/>
    <xf numFmtId="3" fontId="1" fillId="0" borderId="0" xfId="0" applyNumberFormat="1" applyFont="1"/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justify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6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3" fontId="7" fillId="0" borderId="6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justify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4" fontId="0" fillId="0" borderId="6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3" fontId="7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0" fillId="2" borderId="6" xfId="0" applyNumberForma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4" fontId="6" fillId="0" borderId="5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3" fontId="1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3" fontId="7" fillId="0" borderId="5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3" fontId="7" fillId="0" borderId="6" xfId="0" applyNumberFormat="1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95"/>
  <sheetViews>
    <sheetView tabSelected="1" view="pageBreakPreview" topLeftCell="A190" zoomScale="70" zoomScaleNormal="66" zoomScaleSheetLayoutView="70" workbookViewId="0">
      <pane xSplit="1" topLeftCell="V1" activePane="topRight" state="frozen"/>
      <selection activeCell="A19" sqref="A19"/>
      <selection pane="topRight" activeCell="H200" sqref="H200"/>
    </sheetView>
  </sheetViews>
  <sheetFormatPr defaultColWidth="9.140625" defaultRowHeight="12.75" x14ac:dyDescent="0.2"/>
  <cols>
    <col min="1" max="1" width="18.28515625" style="21" customWidth="1"/>
    <col min="2" max="2" width="12.85546875" style="22" customWidth="1"/>
    <col min="3" max="3" width="16.42578125" style="23" customWidth="1"/>
    <col min="4" max="4" width="13.7109375" style="23" customWidth="1"/>
    <col min="5" max="5" width="14" style="23" customWidth="1"/>
    <col min="6" max="6" width="16.140625" style="23" customWidth="1"/>
    <col min="7" max="7" width="17.28515625" style="23" customWidth="1"/>
    <col min="8" max="8" width="15.140625" style="24" customWidth="1"/>
    <col min="9" max="9" width="17.7109375" style="23" customWidth="1"/>
    <col min="10" max="11" width="15.7109375" style="23" customWidth="1"/>
    <col min="12" max="14" width="14.140625" style="23" customWidth="1"/>
    <col min="15" max="15" width="14.85546875" style="23" customWidth="1"/>
    <col min="16" max="16" width="15.85546875" style="23" customWidth="1"/>
    <col min="17" max="17" width="14.140625" style="23" customWidth="1"/>
    <col min="18" max="18" width="15.140625" style="23" customWidth="1"/>
    <col min="19" max="19" width="14.42578125" style="23" customWidth="1"/>
    <col min="20" max="20" width="15.7109375" style="23" customWidth="1"/>
    <col min="21" max="21" width="13.5703125" style="22" customWidth="1"/>
    <col min="22" max="22" width="17.28515625" style="25" customWidth="1"/>
    <col min="23" max="23" width="7.7109375" style="23" customWidth="1"/>
    <col min="24" max="24" width="9.5703125" style="23" customWidth="1"/>
    <col min="25" max="25" width="11.42578125" style="23" customWidth="1"/>
    <col min="26" max="27" width="12" style="23" customWidth="1"/>
    <col min="28" max="28" width="12.42578125" style="23" customWidth="1"/>
    <col min="29" max="30" width="11.140625" style="23" customWidth="1"/>
    <col min="31" max="32" width="12" style="23" customWidth="1"/>
    <col min="33" max="33" width="12.5703125" style="23" customWidth="1"/>
    <col min="34" max="34" width="11.5703125" style="23" customWidth="1"/>
    <col min="35" max="35" width="12.5703125" style="23" customWidth="1"/>
    <col min="36" max="36" width="11.42578125" style="23" customWidth="1"/>
    <col min="37" max="37" width="11.140625" style="23" customWidth="1"/>
    <col min="38" max="38" width="10.85546875" style="23" customWidth="1"/>
    <col min="39" max="39" width="11.28515625" style="23" customWidth="1"/>
    <col min="40" max="40" width="12.7109375" style="23" customWidth="1"/>
    <col min="41" max="16384" width="9.140625" style="23"/>
  </cols>
  <sheetData>
    <row r="1" spans="1:40" ht="15.75" x14ac:dyDescent="0.25">
      <c r="AK1" s="26" t="s">
        <v>183</v>
      </c>
      <c r="AL1" s="26"/>
      <c r="AM1" s="26"/>
      <c r="AN1" s="27"/>
    </row>
    <row r="2" spans="1:40" ht="15.75" x14ac:dyDescent="0.25">
      <c r="AK2" s="26" t="s">
        <v>179</v>
      </c>
      <c r="AL2" s="26"/>
      <c r="AM2" s="26"/>
      <c r="AN2" s="27"/>
    </row>
    <row r="3" spans="1:40" ht="15.75" x14ac:dyDescent="0.25">
      <c r="AK3" s="26" t="s">
        <v>181</v>
      </c>
      <c r="AL3" s="26"/>
      <c r="AM3" s="26"/>
      <c r="AN3" s="27"/>
    </row>
    <row r="4" spans="1:40" ht="15.75" x14ac:dyDescent="0.25">
      <c r="AK4" s="26" t="s">
        <v>182</v>
      </c>
      <c r="AL4" s="26"/>
      <c r="AM4" s="26"/>
      <c r="AN4" s="27"/>
    </row>
    <row r="5" spans="1:40" ht="12.75" customHeight="1" x14ac:dyDescent="0.2">
      <c r="A5" s="216" t="s">
        <v>180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</row>
    <row r="6" spans="1:40" ht="35.25" customHeight="1" x14ac:dyDescent="0.2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</row>
    <row r="8" spans="1:40" s="28" customFormat="1" ht="42" customHeight="1" x14ac:dyDescent="0.2">
      <c r="A8" s="114" t="s">
        <v>0</v>
      </c>
      <c r="B8" s="106" t="s">
        <v>107</v>
      </c>
      <c r="C8" s="106" t="s">
        <v>108</v>
      </c>
      <c r="D8" s="186" t="s">
        <v>1</v>
      </c>
      <c r="E8" s="187"/>
      <c r="F8" s="187"/>
      <c r="G8" s="187"/>
      <c r="H8" s="187"/>
      <c r="I8" s="187"/>
      <c r="J8" s="187"/>
      <c r="K8" s="188"/>
      <c r="L8" s="188"/>
      <c r="M8" s="188"/>
      <c r="N8" s="188"/>
      <c r="O8" s="188"/>
      <c r="P8" s="188"/>
      <c r="Q8" s="188"/>
      <c r="R8" s="188"/>
      <c r="S8" s="188"/>
      <c r="T8" s="189"/>
      <c r="U8" s="106" t="s">
        <v>109</v>
      </c>
      <c r="V8" s="106" t="s">
        <v>110</v>
      </c>
      <c r="W8" s="190" t="s">
        <v>52</v>
      </c>
      <c r="X8" s="190"/>
      <c r="Y8" s="190"/>
      <c r="Z8" s="190"/>
      <c r="AA8" s="190"/>
      <c r="AB8" s="190"/>
      <c r="AC8" s="190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06" t="s">
        <v>41</v>
      </c>
    </row>
    <row r="9" spans="1:40" s="28" customFormat="1" ht="30" customHeight="1" x14ac:dyDescent="0.2">
      <c r="A9" s="120"/>
      <c r="B9" s="124"/>
      <c r="C9" s="124"/>
      <c r="D9" s="1" t="s">
        <v>2</v>
      </c>
      <c r="E9" s="1" t="s">
        <v>3</v>
      </c>
      <c r="F9" s="1" t="s">
        <v>8</v>
      </c>
      <c r="G9" s="1" t="s">
        <v>4</v>
      </c>
      <c r="H9" s="29" t="s">
        <v>5</v>
      </c>
      <c r="I9" s="1" t="s">
        <v>6</v>
      </c>
      <c r="J9" s="1" t="s">
        <v>7</v>
      </c>
      <c r="K9" s="1" t="s">
        <v>28</v>
      </c>
      <c r="L9" s="1" t="s">
        <v>29</v>
      </c>
      <c r="M9" s="1" t="s">
        <v>30</v>
      </c>
      <c r="N9" s="1" t="s">
        <v>32</v>
      </c>
      <c r="O9" s="1" t="s">
        <v>31</v>
      </c>
      <c r="P9" s="1" t="s">
        <v>33</v>
      </c>
      <c r="Q9" s="1" t="s">
        <v>34</v>
      </c>
      <c r="R9" s="1" t="s">
        <v>35</v>
      </c>
      <c r="S9" s="1" t="s">
        <v>36</v>
      </c>
      <c r="T9" s="1" t="s">
        <v>37</v>
      </c>
      <c r="U9" s="124"/>
      <c r="V9" s="124"/>
      <c r="W9" s="1" t="s">
        <v>2</v>
      </c>
      <c r="X9" s="1" t="s">
        <v>3</v>
      </c>
      <c r="Y9" s="1" t="s">
        <v>8</v>
      </c>
      <c r="Z9" s="1" t="s">
        <v>4</v>
      </c>
      <c r="AA9" s="1" t="s">
        <v>5</v>
      </c>
      <c r="AB9" s="1" t="s">
        <v>6</v>
      </c>
      <c r="AC9" s="1" t="s">
        <v>7</v>
      </c>
      <c r="AD9" s="1" t="s">
        <v>28</v>
      </c>
      <c r="AE9" s="1" t="s">
        <v>29</v>
      </c>
      <c r="AF9" s="1" t="s">
        <v>30</v>
      </c>
      <c r="AG9" s="1" t="s">
        <v>32</v>
      </c>
      <c r="AH9" s="1" t="s">
        <v>31</v>
      </c>
      <c r="AI9" s="1" t="s">
        <v>33</v>
      </c>
      <c r="AJ9" s="1" t="s">
        <v>34</v>
      </c>
      <c r="AK9" s="1" t="s">
        <v>35</v>
      </c>
      <c r="AL9" s="1" t="s">
        <v>36</v>
      </c>
      <c r="AM9" s="1" t="s">
        <v>37</v>
      </c>
      <c r="AN9" s="124"/>
    </row>
    <row r="10" spans="1:40" ht="24.75" customHeight="1" x14ac:dyDescent="0.2">
      <c r="A10" s="148" t="s">
        <v>83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50"/>
    </row>
    <row r="11" spans="1:40" ht="252" customHeight="1" x14ac:dyDescent="0.2">
      <c r="A11" s="192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4"/>
      <c r="V11" s="6" t="s">
        <v>119</v>
      </c>
      <c r="W11" s="1">
        <v>73</v>
      </c>
      <c r="X11" s="1">
        <v>40.9</v>
      </c>
      <c r="Y11" s="1">
        <v>75</v>
      </c>
      <c r="Z11" s="1">
        <v>75</v>
      </c>
      <c r="AA11" s="1">
        <v>75</v>
      </c>
      <c r="AB11" s="1">
        <v>75</v>
      </c>
      <c r="AC11" s="1">
        <v>75</v>
      </c>
      <c r="AD11" s="1">
        <v>75</v>
      </c>
      <c r="AE11" s="1">
        <v>75</v>
      </c>
      <c r="AF11" s="1">
        <v>75</v>
      </c>
      <c r="AG11" s="1">
        <v>75</v>
      </c>
      <c r="AH11" s="1">
        <v>75</v>
      </c>
      <c r="AI11" s="1">
        <v>75</v>
      </c>
      <c r="AJ11" s="1">
        <v>75</v>
      </c>
      <c r="AK11" s="1">
        <v>75</v>
      </c>
      <c r="AL11" s="1">
        <v>75</v>
      </c>
      <c r="AM11" s="1">
        <v>75</v>
      </c>
      <c r="AN11" s="1">
        <v>75</v>
      </c>
    </row>
    <row r="12" spans="1:40" ht="144.75" customHeight="1" x14ac:dyDescent="0.2">
      <c r="A12" s="192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  <c r="V12" s="6" t="s">
        <v>120</v>
      </c>
      <c r="W12" s="1">
        <v>3.5</v>
      </c>
      <c r="X12" s="1">
        <v>3.9</v>
      </c>
      <c r="Y12" s="1">
        <v>3.9</v>
      </c>
      <c r="Z12" s="1">
        <v>3.9</v>
      </c>
      <c r="AA12" s="1">
        <v>3.9</v>
      </c>
      <c r="AB12" s="1">
        <v>3.9</v>
      </c>
      <c r="AC12" s="1">
        <v>3.9</v>
      </c>
      <c r="AD12" s="1">
        <v>3.9</v>
      </c>
      <c r="AE12" s="1">
        <v>3.9</v>
      </c>
      <c r="AF12" s="1">
        <v>3.9</v>
      </c>
      <c r="AG12" s="1">
        <v>3.9</v>
      </c>
      <c r="AH12" s="1">
        <v>3.9</v>
      </c>
      <c r="AI12" s="1">
        <v>3.9</v>
      </c>
      <c r="AJ12" s="1">
        <v>3.9</v>
      </c>
      <c r="AK12" s="1">
        <v>3.9</v>
      </c>
      <c r="AL12" s="1">
        <v>3.9</v>
      </c>
      <c r="AM12" s="1">
        <v>3.9</v>
      </c>
      <c r="AN12" s="1">
        <v>3.9</v>
      </c>
    </row>
    <row r="13" spans="1:40" ht="79.5" customHeight="1" x14ac:dyDescent="0.2">
      <c r="A13" s="192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4"/>
      <c r="V13" s="6" t="s">
        <v>53</v>
      </c>
      <c r="W13" s="1">
        <v>452.59</v>
      </c>
      <c r="X13" s="1">
        <v>453.52</v>
      </c>
      <c r="Y13" s="1">
        <v>453.52</v>
      </c>
      <c r="Z13" s="1">
        <v>453.52</v>
      </c>
      <c r="AA13" s="1">
        <v>453.52</v>
      </c>
      <c r="AB13" s="1">
        <v>453.52</v>
      </c>
      <c r="AC13" s="1">
        <v>453.52</v>
      </c>
      <c r="AD13" s="1">
        <v>453.52</v>
      </c>
      <c r="AE13" s="1">
        <v>453.52</v>
      </c>
      <c r="AF13" s="1">
        <v>453.52</v>
      </c>
      <c r="AG13" s="1">
        <v>453.52</v>
      </c>
      <c r="AH13" s="1">
        <v>453.52</v>
      </c>
      <c r="AI13" s="1">
        <v>453.52</v>
      </c>
      <c r="AJ13" s="1">
        <v>453.52</v>
      </c>
      <c r="AK13" s="1">
        <v>453.52</v>
      </c>
      <c r="AL13" s="1">
        <v>453.52</v>
      </c>
      <c r="AM13" s="1">
        <v>453.52</v>
      </c>
      <c r="AN13" s="1">
        <v>453.52</v>
      </c>
    </row>
    <row r="14" spans="1:40" ht="57" customHeight="1" x14ac:dyDescent="0.2">
      <c r="A14" s="192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4"/>
      <c r="V14" s="6" t="s">
        <v>54</v>
      </c>
      <c r="W14" s="7">
        <v>4445</v>
      </c>
      <c r="X14" s="7">
        <v>4445</v>
      </c>
      <c r="Y14" s="7">
        <v>4445</v>
      </c>
      <c r="Z14" s="7">
        <v>4445</v>
      </c>
      <c r="AA14" s="7">
        <v>4445</v>
      </c>
      <c r="AB14" s="7">
        <v>4445</v>
      </c>
      <c r="AC14" s="7">
        <v>4445</v>
      </c>
      <c r="AD14" s="7">
        <v>4445</v>
      </c>
      <c r="AE14" s="7">
        <v>4445</v>
      </c>
      <c r="AF14" s="7">
        <v>4445</v>
      </c>
      <c r="AG14" s="7">
        <v>4445</v>
      </c>
      <c r="AH14" s="7">
        <v>4445</v>
      </c>
      <c r="AI14" s="7">
        <v>4445</v>
      </c>
      <c r="AJ14" s="7">
        <v>4445</v>
      </c>
      <c r="AK14" s="7">
        <v>4445</v>
      </c>
      <c r="AL14" s="7">
        <v>4445</v>
      </c>
      <c r="AM14" s="7">
        <v>4445</v>
      </c>
      <c r="AN14" s="7">
        <v>4445</v>
      </c>
    </row>
    <row r="15" spans="1:40" ht="148.5" customHeight="1" x14ac:dyDescent="0.2">
      <c r="A15" s="192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4"/>
      <c r="V15" s="6" t="s">
        <v>55</v>
      </c>
      <c r="W15" s="1" t="s">
        <v>9</v>
      </c>
      <c r="X15" s="1">
        <v>100</v>
      </c>
      <c r="Y15" s="1">
        <v>100</v>
      </c>
      <c r="Z15" s="1">
        <v>100</v>
      </c>
      <c r="AA15" s="1">
        <v>100</v>
      </c>
      <c r="AB15" s="1">
        <v>100</v>
      </c>
      <c r="AC15" s="1">
        <v>100</v>
      </c>
      <c r="AD15" s="1">
        <v>100</v>
      </c>
      <c r="AE15" s="1">
        <v>100</v>
      </c>
      <c r="AF15" s="1">
        <v>100</v>
      </c>
      <c r="AG15" s="1">
        <v>100</v>
      </c>
      <c r="AH15" s="1">
        <v>100</v>
      </c>
      <c r="AI15" s="1">
        <v>100</v>
      </c>
      <c r="AJ15" s="1">
        <v>100</v>
      </c>
      <c r="AK15" s="1">
        <v>100</v>
      </c>
      <c r="AL15" s="1">
        <v>100</v>
      </c>
      <c r="AM15" s="1">
        <v>100</v>
      </c>
      <c r="AN15" s="1">
        <v>100</v>
      </c>
    </row>
    <row r="16" spans="1:40" ht="263.45" customHeight="1" x14ac:dyDescent="0.2">
      <c r="A16" s="195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7"/>
      <c r="V16" s="6" t="s">
        <v>191</v>
      </c>
      <c r="W16" s="1" t="s">
        <v>9</v>
      </c>
      <c r="X16" s="1">
        <v>100</v>
      </c>
      <c r="Y16" s="1">
        <v>100</v>
      </c>
      <c r="Z16" s="1">
        <v>100</v>
      </c>
      <c r="AA16" s="1">
        <v>100</v>
      </c>
      <c r="AB16" s="1">
        <v>100</v>
      </c>
      <c r="AC16" s="1">
        <v>100</v>
      </c>
      <c r="AD16" s="1">
        <v>100</v>
      </c>
      <c r="AE16" s="1">
        <v>100</v>
      </c>
      <c r="AF16" s="1">
        <v>100</v>
      </c>
      <c r="AG16" s="1">
        <v>100</v>
      </c>
      <c r="AH16" s="1">
        <v>100</v>
      </c>
      <c r="AI16" s="1">
        <v>100</v>
      </c>
      <c r="AJ16" s="1">
        <v>100</v>
      </c>
      <c r="AK16" s="1">
        <v>100</v>
      </c>
      <c r="AL16" s="1">
        <v>100</v>
      </c>
      <c r="AM16" s="1">
        <v>100</v>
      </c>
      <c r="AN16" s="1">
        <v>100</v>
      </c>
    </row>
    <row r="17" spans="1:40" ht="29.25" customHeight="1" x14ac:dyDescent="0.2">
      <c r="A17" s="148" t="s">
        <v>10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50"/>
    </row>
    <row r="18" spans="1:40" ht="29.25" customHeight="1" x14ac:dyDescent="0.2">
      <c r="A18" s="148" t="s">
        <v>39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50"/>
    </row>
    <row r="19" spans="1:40" ht="134.25" customHeight="1" x14ac:dyDescent="0.2">
      <c r="A19" s="148" t="s">
        <v>40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50"/>
      <c r="V19" s="6" t="s">
        <v>88</v>
      </c>
      <c r="W19" s="65" t="s">
        <v>9</v>
      </c>
      <c r="X19" s="65">
        <v>1</v>
      </c>
      <c r="Y19" s="65" t="s">
        <v>43</v>
      </c>
      <c r="Z19" s="65" t="s">
        <v>43</v>
      </c>
      <c r="AA19" s="65" t="s">
        <v>43</v>
      </c>
      <c r="AB19" s="65" t="s">
        <v>43</v>
      </c>
      <c r="AC19" s="65" t="s">
        <v>43</v>
      </c>
      <c r="AD19" s="65" t="s">
        <v>43</v>
      </c>
      <c r="AE19" s="65" t="s">
        <v>43</v>
      </c>
      <c r="AF19" s="65" t="s">
        <v>43</v>
      </c>
      <c r="AG19" s="65" t="s">
        <v>43</v>
      </c>
      <c r="AH19" s="65" t="s">
        <v>43</v>
      </c>
      <c r="AI19" s="65" t="s">
        <v>43</v>
      </c>
      <c r="AJ19" s="65" t="s">
        <v>43</v>
      </c>
      <c r="AK19" s="65" t="s">
        <v>43</v>
      </c>
      <c r="AL19" s="65" t="s">
        <v>43</v>
      </c>
      <c r="AM19" s="65" t="s">
        <v>43</v>
      </c>
      <c r="AN19" s="65">
        <v>1</v>
      </c>
    </row>
    <row r="20" spans="1:40" ht="27" customHeight="1" x14ac:dyDescent="0.2">
      <c r="A20" s="148" t="s">
        <v>84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50"/>
    </row>
    <row r="21" spans="1:40" ht="62.25" customHeight="1" x14ac:dyDescent="0.2">
      <c r="A21" s="125" t="s">
        <v>146</v>
      </c>
      <c r="B21" s="30" t="s">
        <v>56</v>
      </c>
      <c r="C21" s="7">
        <f>SUM(C22:C23)</f>
        <v>37373293</v>
      </c>
      <c r="D21" s="7">
        <f t="shared" ref="D21" si="0">SUM(D22:D23)</f>
        <v>37373293</v>
      </c>
      <c r="E21" s="7">
        <v>0</v>
      </c>
      <c r="F21" s="7">
        <v>0</v>
      </c>
      <c r="G21" s="7">
        <v>0</v>
      </c>
      <c r="H21" s="31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112" t="s">
        <v>86</v>
      </c>
      <c r="V21" s="121" t="s">
        <v>57</v>
      </c>
      <c r="W21" s="106">
        <v>1</v>
      </c>
      <c r="X21" s="106" t="s">
        <v>9</v>
      </c>
      <c r="Y21" s="106" t="s">
        <v>9</v>
      </c>
      <c r="Z21" s="106" t="s">
        <v>9</v>
      </c>
      <c r="AA21" s="106" t="s">
        <v>9</v>
      </c>
      <c r="AB21" s="106" t="s">
        <v>9</v>
      </c>
      <c r="AC21" s="106" t="s">
        <v>9</v>
      </c>
      <c r="AD21" s="106" t="s">
        <v>9</v>
      </c>
      <c r="AE21" s="106" t="s">
        <v>9</v>
      </c>
      <c r="AF21" s="106" t="s">
        <v>9</v>
      </c>
      <c r="AG21" s="106" t="s">
        <v>9</v>
      </c>
      <c r="AH21" s="106" t="s">
        <v>9</v>
      </c>
      <c r="AI21" s="106" t="s">
        <v>9</v>
      </c>
      <c r="AJ21" s="106" t="s">
        <v>9</v>
      </c>
      <c r="AK21" s="106" t="s">
        <v>9</v>
      </c>
      <c r="AL21" s="106" t="s">
        <v>9</v>
      </c>
      <c r="AM21" s="106" t="s">
        <v>9</v>
      </c>
      <c r="AN21" s="106">
        <v>1</v>
      </c>
    </row>
    <row r="22" spans="1:40" ht="58.5" customHeight="1" x14ac:dyDescent="0.2">
      <c r="A22" s="126"/>
      <c r="B22" s="30" t="s">
        <v>12</v>
      </c>
      <c r="C22" s="7">
        <f>SUM(D22:J22)</f>
        <v>3737375</v>
      </c>
      <c r="D22" s="7">
        <v>3737375</v>
      </c>
      <c r="E22" s="7">
        <v>0</v>
      </c>
      <c r="F22" s="7">
        <v>0</v>
      </c>
      <c r="G22" s="7">
        <v>0</v>
      </c>
      <c r="H22" s="31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123"/>
      <c r="V22" s="153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</row>
    <row r="23" spans="1:40" ht="105" customHeight="1" x14ac:dyDescent="0.2">
      <c r="A23" s="168"/>
      <c r="B23" s="32" t="s">
        <v>85</v>
      </c>
      <c r="C23" s="7">
        <f t="shared" ref="C23:C29" si="1">SUM(D23:J23)</f>
        <v>33635918</v>
      </c>
      <c r="D23" s="33">
        <v>33635918</v>
      </c>
      <c r="E23" s="7">
        <v>0</v>
      </c>
      <c r="F23" s="7">
        <v>0</v>
      </c>
      <c r="G23" s="7">
        <v>0</v>
      </c>
      <c r="H23" s="31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123"/>
      <c r="V23" s="121" t="s">
        <v>87</v>
      </c>
      <c r="W23" s="106">
        <v>100</v>
      </c>
      <c r="X23" s="106" t="s">
        <v>9</v>
      </c>
      <c r="Y23" s="106" t="s">
        <v>9</v>
      </c>
      <c r="Z23" s="106" t="s">
        <v>9</v>
      </c>
      <c r="AA23" s="106" t="s">
        <v>9</v>
      </c>
      <c r="AB23" s="106" t="s">
        <v>9</v>
      </c>
      <c r="AC23" s="106" t="s">
        <v>9</v>
      </c>
      <c r="AD23" s="106" t="s">
        <v>9</v>
      </c>
      <c r="AE23" s="106" t="s">
        <v>9</v>
      </c>
      <c r="AF23" s="106" t="s">
        <v>9</v>
      </c>
      <c r="AG23" s="106" t="s">
        <v>9</v>
      </c>
      <c r="AH23" s="106" t="s">
        <v>9</v>
      </c>
      <c r="AI23" s="106" t="s">
        <v>9</v>
      </c>
      <c r="AJ23" s="106" t="s">
        <v>9</v>
      </c>
      <c r="AK23" s="106" t="s">
        <v>9</v>
      </c>
      <c r="AL23" s="106" t="s">
        <v>9</v>
      </c>
      <c r="AM23" s="106" t="s">
        <v>9</v>
      </c>
      <c r="AN23" s="106">
        <v>100</v>
      </c>
    </row>
    <row r="24" spans="1:40" s="34" customFormat="1" ht="30.75" customHeight="1" x14ac:dyDescent="0.2">
      <c r="A24" s="125" t="s">
        <v>121</v>
      </c>
      <c r="B24" s="30" t="s">
        <v>56</v>
      </c>
      <c r="C24" s="7">
        <f>SUM(C25:C26)</f>
        <v>37373293</v>
      </c>
      <c r="D24" s="7">
        <f t="shared" ref="D24" si="2">SUM(D25:D26)</f>
        <v>37373293</v>
      </c>
      <c r="E24" s="7">
        <v>0</v>
      </c>
      <c r="F24" s="7">
        <v>0</v>
      </c>
      <c r="G24" s="7">
        <v>0</v>
      </c>
      <c r="H24" s="31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123"/>
      <c r="V24" s="198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</row>
    <row r="25" spans="1:40" s="34" customFormat="1" ht="57.75" customHeight="1" x14ac:dyDescent="0.2">
      <c r="A25" s="126"/>
      <c r="B25" s="30" t="s">
        <v>12</v>
      </c>
      <c r="C25" s="7">
        <f t="shared" si="1"/>
        <v>3737375</v>
      </c>
      <c r="D25" s="7">
        <v>3737375</v>
      </c>
      <c r="E25" s="7">
        <v>0</v>
      </c>
      <c r="F25" s="7">
        <v>0</v>
      </c>
      <c r="G25" s="7">
        <v>0</v>
      </c>
      <c r="H25" s="31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123"/>
      <c r="V25" s="198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</row>
    <row r="26" spans="1:40" s="34" customFormat="1" ht="91.5" customHeight="1" x14ac:dyDescent="0.2">
      <c r="A26" s="168"/>
      <c r="B26" s="32" t="s">
        <v>85</v>
      </c>
      <c r="C26" s="7">
        <f t="shared" si="1"/>
        <v>33635918</v>
      </c>
      <c r="D26" s="7">
        <v>33635918</v>
      </c>
      <c r="E26" s="7">
        <v>0</v>
      </c>
      <c r="F26" s="7">
        <v>0</v>
      </c>
      <c r="G26" s="7">
        <v>0</v>
      </c>
      <c r="H26" s="31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123"/>
      <c r="V26" s="198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</row>
    <row r="27" spans="1:40" s="34" customFormat="1" ht="31.5" customHeight="1" x14ac:dyDescent="0.2">
      <c r="A27" s="125" t="s">
        <v>147</v>
      </c>
      <c r="B27" s="30" t="s">
        <v>56</v>
      </c>
      <c r="C27" s="7">
        <f>SUM(C28:C29)</f>
        <v>55996380</v>
      </c>
      <c r="D27" s="7">
        <f t="shared" ref="D27" si="3">SUM(D28:D29)</f>
        <v>55996380</v>
      </c>
      <c r="E27" s="7">
        <v>0</v>
      </c>
      <c r="F27" s="7">
        <v>0</v>
      </c>
      <c r="G27" s="7">
        <v>0</v>
      </c>
      <c r="H27" s="31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160"/>
      <c r="V27" s="162"/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42</v>
      </c>
      <c r="AC27" s="1" t="s">
        <v>42</v>
      </c>
      <c r="AD27" s="1" t="s">
        <v>42</v>
      </c>
      <c r="AE27" s="1" t="s">
        <v>42</v>
      </c>
      <c r="AF27" s="1" t="s">
        <v>42</v>
      </c>
      <c r="AG27" s="1" t="s">
        <v>42</v>
      </c>
      <c r="AH27" s="1" t="s">
        <v>42</v>
      </c>
      <c r="AI27" s="1" t="s">
        <v>42</v>
      </c>
      <c r="AJ27" s="1" t="s">
        <v>42</v>
      </c>
      <c r="AK27" s="1" t="s">
        <v>42</v>
      </c>
      <c r="AL27" s="1" t="s">
        <v>42</v>
      </c>
      <c r="AM27" s="1" t="s">
        <v>42</v>
      </c>
      <c r="AN27" s="1" t="s">
        <v>42</v>
      </c>
    </row>
    <row r="28" spans="1:40" s="34" customFormat="1" ht="57" customHeight="1" x14ac:dyDescent="0.2">
      <c r="A28" s="126"/>
      <c r="B28" s="30" t="s">
        <v>12</v>
      </c>
      <c r="C28" s="7">
        <f t="shared" si="1"/>
        <v>11199276</v>
      </c>
      <c r="D28" s="7">
        <v>11199276</v>
      </c>
      <c r="E28" s="7">
        <v>0</v>
      </c>
      <c r="F28" s="7">
        <v>0</v>
      </c>
      <c r="G28" s="7">
        <v>0</v>
      </c>
      <c r="H28" s="31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160"/>
      <c r="V28" s="162"/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42</v>
      </c>
      <c r="AC28" s="1" t="s">
        <v>42</v>
      </c>
      <c r="AD28" s="1" t="s">
        <v>42</v>
      </c>
      <c r="AE28" s="1" t="s">
        <v>42</v>
      </c>
      <c r="AF28" s="1" t="s">
        <v>42</v>
      </c>
      <c r="AG28" s="1" t="s">
        <v>42</v>
      </c>
      <c r="AH28" s="1" t="s">
        <v>42</v>
      </c>
      <c r="AI28" s="1" t="s">
        <v>42</v>
      </c>
      <c r="AJ28" s="1" t="s">
        <v>42</v>
      </c>
      <c r="AK28" s="1" t="s">
        <v>42</v>
      </c>
      <c r="AL28" s="1" t="s">
        <v>42</v>
      </c>
      <c r="AM28" s="1" t="s">
        <v>42</v>
      </c>
      <c r="AN28" s="1" t="s">
        <v>42</v>
      </c>
    </row>
    <row r="29" spans="1:40" s="34" customFormat="1" ht="79.5" customHeight="1" x14ac:dyDescent="0.2">
      <c r="A29" s="168"/>
      <c r="B29" s="32" t="s">
        <v>85</v>
      </c>
      <c r="C29" s="7">
        <f t="shared" si="1"/>
        <v>44797104</v>
      </c>
      <c r="D29" s="7">
        <v>44797104</v>
      </c>
      <c r="E29" s="7">
        <v>0</v>
      </c>
      <c r="F29" s="7">
        <v>0</v>
      </c>
      <c r="G29" s="7">
        <v>0</v>
      </c>
      <c r="H29" s="31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113"/>
      <c r="V29" s="122"/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42</v>
      </c>
      <c r="AC29" s="1" t="s">
        <v>42</v>
      </c>
      <c r="AD29" s="1" t="s">
        <v>42</v>
      </c>
      <c r="AE29" s="1" t="s">
        <v>42</v>
      </c>
      <c r="AF29" s="1" t="s">
        <v>42</v>
      </c>
      <c r="AG29" s="1" t="s">
        <v>42</v>
      </c>
      <c r="AH29" s="1" t="s">
        <v>42</v>
      </c>
      <c r="AI29" s="1" t="s">
        <v>42</v>
      </c>
      <c r="AJ29" s="1" t="s">
        <v>42</v>
      </c>
      <c r="AK29" s="1" t="s">
        <v>42</v>
      </c>
      <c r="AL29" s="1" t="s">
        <v>42</v>
      </c>
      <c r="AM29" s="1" t="s">
        <v>42</v>
      </c>
      <c r="AN29" s="1" t="s">
        <v>42</v>
      </c>
    </row>
    <row r="30" spans="1:40" ht="33" customHeight="1" x14ac:dyDescent="0.2">
      <c r="A30" s="125" t="s">
        <v>13</v>
      </c>
      <c r="B30" s="30" t="s">
        <v>56</v>
      </c>
      <c r="C30" s="7">
        <f>SUM(C31:C32)</f>
        <v>55996380</v>
      </c>
      <c r="D30" s="7">
        <f t="shared" ref="D30" si="4">SUM(D31:D32)</f>
        <v>55996380</v>
      </c>
      <c r="E30" s="7">
        <v>0</v>
      </c>
      <c r="F30" s="7">
        <v>0</v>
      </c>
      <c r="G30" s="7">
        <v>0</v>
      </c>
      <c r="H30" s="31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112"/>
      <c r="V30" s="121" t="s">
        <v>58</v>
      </c>
      <c r="W30" s="106">
        <v>9.5399999999999991</v>
      </c>
      <c r="X30" s="106" t="s">
        <v>9</v>
      </c>
      <c r="Y30" s="106" t="s">
        <v>9</v>
      </c>
      <c r="Z30" s="106" t="s">
        <v>9</v>
      </c>
      <c r="AA30" s="106" t="s">
        <v>9</v>
      </c>
      <c r="AB30" s="106" t="s">
        <v>9</v>
      </c>
      <c r="AC30" s="106" t="s">
        <v>9</v>
      </c>
      <c r="AD30" s="106" t="s">
        <v>9</v>
      </c>
      <c r="AE30" s="106" t="s">
        <v>9</v>
      </c>
      <c r="AF30" s="106" t="s">
        <v>9</v>
      </c>
      <c r="AG30" s="106" t="s">
        <v>9</v>
      </c>
      <c r="AH30" s="106" t="s">
        <v>9</v>
      </c>
      <c r="AI30" s="106" t="s">
        <v>9</v>
      </c>
      <c r="AJ30" s="106" t="s">
        <v>9</v>
      </c>
      <c r="AK30" s="106" t="s">
        <v>9</v>
      </c>
      <c r="AL30" s="106" t="s">
        <v>9</v>
      </c>
      <c r="AM30" s="106" t="s">
        <v>9</v>
      </c>
      <c r="AN30" s="106">
        <v>9.5399999999999991</v>
      </c>
    </row>
    <row r="31" spans="1:40" ht="54.75" customHeight="1" x14ac:dyDescent="0.2">
      <c r="A31" s="126"/>
      <c r="B31" s="30" t="s">
        <v>12</v>
      </c>
      <c r="C31" s="7">
        <f>SUM(D31:J31)</f>
        <v>11199276</v>
      </c>
      <c r="D31" s="7">
        <v>11199276</v>
      </c>
      <c r="E31" s="7">
        <v>0</v>
      </c>
      <c r="F31" s="7">
        <v>0</v>
      </c>
      <c r="G31" s="7">
        <v>0</v>
      </c>
      <c r="H31" s="31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123"/>
      <c r="V31" s="198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</row>
    <row r="32" spans="1:40" ht="91.5" customHeight="1" x14ac:dyDescent="0.2">
      <c r="A32" s="168"/>
      <c r="B32" s="32" t="s">
        <v>85</v>
      </c>
      <c r="C32" s="7">
        <f>SUM(D32:J32)</f>
        <v>44797104</v>
      </c>
      <c r="D32" s="7">
        <v>44797104</v>
      </c>
      <c r="E32" s="7">
        <v>0</v>
      </c>
      <c r="F32" s="7">
        <v>0</v>
      </c>
      <c r="G32" s="7">
        <v>0</v>
      </c>
      <c r="H32" s="31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123"/>
      <c r="V32" s="198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</row>
    <row r="33" spans="1:40" ht="30.75" customHeight="1" x14ac:dyDescent="0.2">
      <c r="A33" s="125" t="s">
        <v>89</v>
      </c>
      <c r="B33" s="30" t="s">
        <v>56</v>
      </c>
      <c r="C33" s="7">
        <f>SUM(C34:C35)</f>
        <v>93369673</v>
      </c>
      <c r="D33" s="7">
        <f t="shared" ref="D33" si="5">SUM(D34:D35)</f>
        <v>93369673</v>
      </c>
      <c r="E33" s="7">
        <v>0</v>
      </c>
      <c r="F33" s="7">
        <v>0</v>
      </c>
      <c r="G33" s="7">
        <v>0</v>
      </c>
      <c r="H33" s="31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160"/>
      <c r="V33" s="162"/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42</v>
      </c>
      <c r="AC33" s="1" t="s">
        <v>42</v>
      </c>
      <c r="AD33" s="1" t="s">
        <v>42</v>
      </c>
      <c r="AE33" s="1" t="s">
        <v>42</v>
      </c>
      <c r="AF33" s="1" t="s">
        <v>42</v>
      </c>
      <c r="AG33" s="1" t="s">
        <v>42</v>
      </c>
      <c r="AH33" s="1" t="s">
        <v>42</v>
      </c>
      <c r="AI33" s="1" t="s">
        <v>42</v>
      </c>
      <c r="AJ33" s="1" t="s">
        <v>42</v>
      </c>
      <c r="AK33" s="1" t="s">
        <v>42</v>
      </c>
      <c r="AL33" s="1" t="s">
        <v>42</v>
      </c>
      <c r="AM33" s="1" t="s">
        <v>42</v>
      </c>
      <c r="AN33" s="1" t="s">
        <v>42</v>
      </c>
    </row>
    <row r="34" spans="1:40" ht="76.150000000000006" customHeight="1" x14ac:dyDescent="0.2">
      <c r="A34" s="126"/>
      <c r="B34" s="30" t="s">
        <v>12</v>
      </c>
      <c r="C34" s="35">
        <f>SUM(C31+C25)</f>
        <v>14936651</v>
      </c>
      <c r="D34" s="35">
        <f t="shared" ref="D34" si="6">SUM(D31+D25)</f>
        <v>14936651</v>
      </c>
      <c r="E34" s="7">
        <v>0</v>
      </c>
      <c r="F34" s="7">
        <v>0</v>
      </c>
      <c r="G34" s="7">
        <v>0</v>
      </c>
      <c r="H34" s="31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160"/>
      <c r="V34" s="162"/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42</v>
      </c>
      <c r="AC34" s="1" t="s">
        <v>42</v>
      </c>
      <c r="AD34" s="1" t="s">
        <v>42</v>
      </c>
      <c r="AE34" s="1" t="s">
        <v>42</v>
      </c>
      <c r="AF34" s="1" t="s">
        <v>42</v>
      </c>
      <c r="AG34" s="1" t="s">
        <v>42</v>
      </c>
      <c r="AH34" s="1" t="s">
        <v>42</v>
      </c>
      <c r="AI34" s="1" t="s">
        <v>42</v>
      </c>
      <c r="AJ34" s="1" t="s">
        <v>42</v>
      </c>
      <c r="AK34" s="1" t="s">
        <v>42</v>
      </c>
      <c r="AL34" s="1" t="s">
        <v>42</v>
      </c>
      <c r="AM34" s="1" t="s">
        <v>42</v>
      </c>
      <c r="AN34" s="1" t="s">
        <v>42</v>
      </c>
    </row>
    <row r="35" spans="1:40" ht="117" customHeight="1" x14ac:dyDescent="0.2">
      <c r="A35" s="126"/>
      <c r="B35" s="32" t="s">
        <v>85</v>
      </c>
      <c r="C35" s="35">
        <f>SUM(C32+C26)</f>
        <v>78433022</v>
      </c>
      <c r="D35" s="35">
        <f t="shared" ref="D35" si="7">SUM(D32+D26)</f>
        <v>78433022</v>
      </c>
      <c r="E35" s="7">
        <v>0</v>
      </c>
      <c r="F35" s="7">
        <v>0</v>
      </c>
      <c r="G35" s="7">
        <v>0</v>
      </c>
      <c r="H35" s="31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113"/>
      <c r="V35" s="122"/>
      <c r="W35" s="15" t="s">
        <v>42</v>
      </c>
      <c r="X35" s="15" t="s">
        <v>42</v>
      </c>
      <c r="Y35" s="15" t="s">
        <v>42</v>
      </c>
      <c r="Z35" s="15" t="s">
        <v>42</v>
      </c>
      <c r="AA35" s="15" t="s">
        <v>42</v>
      </c>
      <c r="AB35" s="15" t="s">
        <v>42</v>
      </c>
      <c r="AC35" s="15" t="s">
        <v>42</v>
      </c>
      <c r="AD35" s="15" t="s">
        <v>42</v>
      </c>
      <c r="AE35" s="15" t="s">
        <v>42</v>
      </c>
      <c r="AF35" s="15" t="s">
        <v>42</v>
      </c>
      <c r="AG35" s="15" t="s">
        <v>42</v>
      </c>
      <c r="AH35" s="15" t="s">
        <v>42</v>
      </c>
      <c r="AI35" s="15" t="s">
        <v>42</v>
      </c>
      <c r="AJ35" s="15" t="s">
        <v>42</v>
      </c>
      <c r="AK35" s="15" t="s">
        <v>42</v>
      </c>
      <c r="AL35" s="15" t="s">
        <v>42</v>
      </c>
      <c r="AM35" s="15" t="s">
        <v>42</v>
      </c>
      <c r="AN35" s="15" t="s">
        <v>42</v>
      </c>
    </row>
    <row r="36" spans="1:40" ht="27.75" customHeight="1" x14ac:dyDescent="0.2">
      <c r="A36" s="181" t="s">
        <v>14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</row>
    <row r="37" spans="1:40" s="36" customFormat="1" ht="38.25" customHeight="1" x14ac:dyDescent="0.25">
      <c r="A37" s="183" t="s">
        <v>15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5"/>
    </row>
    <row r="38" spans="1:40" ht="41.25" customHeight="1" x14ac:dyDescent="0.2">
      <c r="A38" s="148" t="s">
        <v>118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50"/>
    </row>
    <row r="39" spans="1:40" ht="135.6" customHeight="1" x14ac:dyDescent="0.2">
      <c r="A39" s="125" t="s">
        <v>177</v>
      </c>
      <c r="B39" s="30" t="s">
        <v>56</v>
      </c>
      <c r="C39" s="94">
        <v>108107673</v>
      </c>
      <c r="D39" s="94">
        <f t="shared" ref="D39:F39" si="8">SUM(D40)</f>
        <v>1415441</v>
      </c>
      <c r="E39" s="94">
        <f t="shared" si="8"/>
        <v>10263182</v>
      </c>
      <c r="F39" s="94">
        <f t="shared" si="8"/>
        <v>5289050</v>
      </c>
      <c r="G39" s="94">
        <v>6510000</v>
      </c>
      <c r="H39" s="94">
        <v>6510000</v>
      </c>
      <c r="I39" s="94">
        <v>6510000</v>
      </c>
      <c r="J39" s="94">
        <v>6510000</v>
      </c>
      <c r="K39" s="94">
        <v>6510000</v>
      </c>
      <c r="L39" s="94">
        <v>6510000</v>
      </c>
      <c r="M39" s="94">
        <v>6510000</v>
      </c>
      <c r="N39" s="94">
        <v>6510000</v>
      </c>
      <c r="O39" s="94">
        <v>6510000</v>
      </c>
      <c r="P39" s="94">
        <v>6510000</v>
      </c>
      <c r="Q39" s="94">
        <v>6510000</v>
      </c>
      <c r="R39" s="94">
        <v>6510000</v>
      </c>
      <c r="S39" s="94">
        <v>6510000</v>
      </c>
      <c r="T39" s="94">
        <v>6510000</v>
      </c>
      <c r="U39" s="112" t="s">
        <v>90</v>
      </c>
      <c r="V39" s="67" t="s">
        <v>82</v>
      </c>
      <c r="W39" s="66">
        <v>7325</v>
      </c>
      <c r="X39" s="66">
        <v>8194</v>
      </c>
      <c r="Y39" s="66">
        <v>15116</v>
      </c>
      <c r="Z39" s="66">
        <v>7000</v>
      </c>
      <c r="AA39" s="66">
        <v>7000</v>
      </c>
      <c r="AB39" s="66">
        <v>7000</v>
      </c>
      <c r="AC39" s="66">
        <v>7000</v>
      </c>
      <c r="AD39" s="66">
        <v>7000</v>
      </c>
      <c r="AE39" s="66">
        <v>7000</v>
      </c>
      <c r="AF39" s="66">
        <v>7000</v>
      </c>
      <c r="AG39" s="66">
        <v>7000</v>
      </c>
      <c r="AH39" s="66">
        <v>7000</v>
      </c>
      <c r="AI39" s="66">
        <v>7000</v>
      </c>
      <c r="AJ39" s="66">
        <v>7000</v>
      </c>
      <c r="AK39" s="66">
        <v>7000</v>
      </c>
      <c r="AL39" s="66">
        <v>7000</v>
      </c>
      <c r="AM39" s="66">
        <v>7000</v>
      </c>
      <c r="AN39" s="66">
        <v>128635</v>
      </c>
    </row>
    <row r="40" spans="1:40" ht="68.45" customHeight="1" x14ac:dyDescent="0.2">
      <c r="A40" s="168"/>
      <c r="B40" s="30" t="s">
        <v>12</v>
      </c>
      <c r="C40" s="33">
        <f>SUM(D40:T40)</f>
        <v>108107673</v>
      </c>
      <c r="D40" s="7">
        <v>1415441</v>
      </c>
      <c r="E40" s="33">
        <v>10263182</v>
      </c>
      <c r="F40" s="31">
        <v>5289050</v>
      </c>
      <c r="G40" s="94">
        <v>6510000</v>
      </c>
      <c r="H40" s="94">
        <v>6510000</v>
      </c>
      <c r="I40" s="94">
        <v>6510000</v>
      </c>
      <c r="J40" s="94">
        <v>6510000</v>
      </c>
      <c r="K40" s="94">
        <v>6510000</v>
      </c>
      <c r="L40" s="94">
        <v>6510000</v>
      </c>
      <c r="M40" s="94">
        <v>6510000</v>
      </c>
      <c r="N40" s="94">
        <v>6510000</v>
      </c>
      <c r="O40" s="94">
        <v>6510000</v>
      </c>
      <c r="P40" s="94">
        <v>6510000</v>
      </c>
      <c r="Q40" s="94">
        <v>6510000</v>
      </c>
      <c r="R40" s="94">
        <v>6510000</v>
      </c>
      <c r="S40" s="94">
        <v>6510000</v>
      </c>
      <c r="T40" s="94">
        <v>6510000</v>
      </c>
      <c r="U40" s="113"/>
      <c r="V40" s="6" t="s">
        <v>141</v>
      </c>
      <c r="W40" s="68" t="s">
        <v>43</v>
      </c>
      <c r="X40" s="68" t="s">
        <v>43</v>
      </c>
      <c r="Y40" s="68" t="s">
        <v>43</v>
      </c>
      <c r="Z40" s="7">
        <v>499330</v>
      </c>
      <c r="AA40" s="7">
        <v>499330</v>
      </c>
      <c r="AB40" s="7">
        <v>499330</v>
      </c>
      <c r="AC40" s="7">
        <v>499330</v>
      </c>
      <c r="AD40" s="7">
        <v>499330</v>
      </c>
      <c r="AE40" s="7">
        <v>499330</v>
      </c>
      <c r="AF40" s="7">
        <v>499330</v>
      </c>
      <c r="AG40" s="7">
        <v>499330</v>
      </c>
      <c r="AH40" s="7">
        <v>499330</v>
      </c>
      <c r="AI40" s="7">
        <v>499330</v>
      </c>
      <c r="AJ40" s="7">
        <v>499330</v>
      </c>
      <c r="AK40" s="7">
        <v>499330</v>
      </c>
      <c r="AL40" s="7">
        <v>499330</v>
      </c>
      <c r="AM40" s="7">
        <v>499330</v>
      </c>
      <c r="AN40" s="7">
        <v>6990620</v>
      </c>
    </row>
    <row r="41" spans="1:40" ht="82.15" customHeight="1" x14ac:dyDescent="0.2">
      <c r="A41" s="125" t="s">
        <v>148</v>
      </c>
      <c r="B41" s="30" t="s">
        <v>56</v>
      </c>
      <c r="C41" s="37">
        <f>SUM(D41:T41)</f>
        <v>42111598</v>
      </c>
      <c r="D41" s="33">
        <f t="shared" ref="D41:T41" si="9">SUM(D42)</f>
        <v>26000000</v>
      </c>
      <c r="E41" s="33">
        <f t="shared" si="9"/>
        <v>16111598</v>
      </c>
      <c r="F41" s="33">
        <f t="shared" si="9"/>
        <v>0</v>
      </c>
      <c r="G41" s="33">
        <f t="shared" si="9"/>
        <v>0</v>
      </c>
      <c r="H41" s="11">
        <f t="shared" si="9"/>
        <v>0</v>
      </c>
      <c r="I41" s="33">
        <f t="shared" si="9"/>
        <v>0</v>
      </c>
      <c r="J41" s="33">
        <f t="shared" si="9"/>
        <v>0</v>
      </c>
      <c r="K41" s="33">
        <f t="shared" si="9"/>
        <v>0</v>
      </c>
      <c r="L41" s="33">
        <f t="shared" si="9"/>
        <v>0</v>
      </c>
      <c r="M41" s="33">
        <f t="shared" si="9"/>
        <v>0</v>
      </c>
      <c r="N41" s="33">
        <f t="shared" si="9"/>
        <v>0</v>
      </c>
      <c r="O41" s="33">
        <f t="shared" si="9"/>
        <v>0</v>
      </c>
      <c r="P41" s="33">
        <f t="shared" si="9"/>
        <v>0</v>
      </c>
      <c r="Q41" s="33">
        <f t="shared" si="9"/>
        <v>0</v>
      </c>
      <c r="R41" s="33">
        <f t="shared" si="9"/>
        <v>0</v>
      </c>
      <c r="S41" s="33">
        <f t="shared" si="9"/>
        <v>0</v>
      </c>
      <c r="T41" s="33">
        <f t="shared" si="9"/>
        <v>0</v>
      </c>
      <c r="U41" s="112" t="s">
        <v>90</v>
      </c>
      <c r="V41" s="121" t="s">
        <v>62</v>
      </c>
      <c r="W41" s="106">
        <v>6</v>
      </c>
      <c r="X41" s="106">
        <v>12</v>
      </c>
      <c r="Y41" s="106" t="s">
        <v>9</v>
      </c>
      <c r="Z41" s="106" t="s">
        <v>9</v>
      </c>
      <c r="AA41" s="106" t="s">
        <v>9</v>
      </c>
      <c r="AB41" s="106" t="s">
        <v>9</v>
      </c>
      <c r="AC41" s="106" t="s">
        <v>9</v>
      </c>
      <c r="AD41" s="106" t="s">
        <v>9</v>
      </c>
      <c r="AE41" s="106" t="s">
        <v>9</v>
      </c>
      <c r="AF41" s="106" t="s">
        <v>9</v>
      </c>
      <c r="AG41" s="106" t="s">
        <v>9</v>
      </c>
      <c r="AH41" s="106" t="s">
        <v>9</v>
      </c>
      <c r="AI41" s="106" t="s">
        <v>9</v>
      </c>
      <c r="AJ41" s="106" t="s">
        <v>9</v>
      </c>
      <c r="AK41" s="106" t="s">
        <v>9</v>
      </c>
      <c r="AL41" s="106" t="s">
        <v>9</v>
      </c>
      <c r="AM41" s="106" t="s">
        <v>9</v>
      </c>
      <c r="AN41" s="106">
        <v>18</v>
      </c>
    </row>
    <row r="42" spans="1:40" ht="64.900000000000006" customHeight="1" x14ac:dyDescent="0.2">
      <c r="A42" s="168"/>
      <c r="B42" s="30" t="s">
        <v>12</v>
      </c>
      <c r="C42" s="7">
        <f>SUM(D42:T42)</f>
        <v>42111598</v>
      </c>
      <c r="D42" s="7">
        <v>26000000</v>
      </c>
      <c r="E42" s="7">
        <v>16111598</v>
      </c>
      <c r="F42" s="1">
        <v>0</v>
      </c>
      <c r="G42" s="1">
        <v>0</v>
      </c>
      <c r="H42" s="29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13"/>
      <c r="V42" s="122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</row>
    <row r="43" spans="1:40" ht="30.75" customHeight="1" x14ac:dyDescent="0.2">
      <c r="A43" s="178" t="s">
        <v>106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80"/>
    </row>
    <row r="44" spans="1:40" ht="69" customHeight="1" x14ac:dyDescent="0.2">
      <c r="A44" s="201" t="s">
        <v>149</v>
      </c>
      <c r="B44" s="69" t="s">
        <v>56</v>
      </c>
      <c r="C44" s="99">
        <f>SUM(D44:T44)</f>
        <v>32658017.440000013</v>
      </c>
      <c r="D44" s="70">
        <v>6578266</v>
      </c>
      <c r="E44" s="70">
        <v>649900</v>
      </c>
      <c r="F44" s="99">
        <f>SUM(F45)</f>
        <v>1629852</v>
      </c>
      <c r="G44" s="99">
        <f t="shared" ref="G44:T44" si="10">SUM(G45)</f>
        <v>1699999.96</v>
      </c>
      <c r="H44" s="99">
        <f t="shared" si="10"/>
        <v>1699999.96</v>
      </c>
      <c r="I44" s="99">
        <f t="shared" si="10"/>
        <v>1699999.96</v>
      </c>
      <c r="J44" s="99">
        <f t="shared" si="10"/>
        <v>1699999.96</v>
      </c>
      <c r="K44" s="99">
        <f t="shared" si="10"/>
        <v>1699999.96</v>
      </c>
      <c r="L44" s="99">
        <f t="shared" si="10"/>
        <v>1699999.96</v>
      </c>
      <c r="M44" s="99">
        <f t="shared" si="10"/>
        <v>1699999.96</v>
      </c>
      <c r="N44" s="99">
        <f t="shared" si="10"/>
        <v>1699999.96</v>
      </c>
      <c r="O44" s="99">
        <f t="shared" si="10"/>
        <v>1699999.96</v>
      </c>
      <c r="P44" s="99">
        <f t="shared" si="10"/>
        <v>1699999.96</v>
      </c>
      <c r="Q44" s="99">
        <f t="shared" si="10"/>
        <v>1699999.96</v>
      </c>
      <c r="R44" s="99">
        <f t="shared" si="10"/>
        <v>1699999.96</v>
      </c>
      <c r="S44" s="99">
        <f t="shared" si="10"/>
        <v>1699999.96</v>
      </c>
      <c r="T44" s="99">
        <f t="shared" si="10"/>
        <v>1699999.96</v>
      </c>
      <c r="U44" s="112" t="s">
        <v>90</v>
      </c>
      <c r="V44" s="134" t="s">
        <v>142</v>
      </c>
      <c r="W44" s="104" t="s">
        <v>43</v>
      </c>
      <c r="X44" s="104" t="s">
        <v>43</v>
      </c>
      <c r="Y44" s="104" t="s">
        <v>43</v>
      </c>
      <c r="Z44" s="104">
        <v>100</v>
      </c>
      <c r="AA44" s="104">
        <v>100</v>
      </c>
      <c r="AB44" s="104">
        <v>100</v>
      </c>
      <c r="AC44" s="104">
        <v>100</v>
      </c>
      <c r="AD44" s="104">
        <v>100</v>
      </c>
      <c r="AE44" s="104">
        <v>100</v>
      </c>
      <c r="AF44" s="104">
        <v>100</v>
      </c>
      <c r="AG44" s="104">
        <v>100</v>
      </c>
      <c r="AH44" s="104">
        <v>100</v>
      </c>
      <c r="AI44" s="104">
        <v>100</v>
      </c>
      <c r="AJ44" s="104">
        <v>100</v>
      </c>
      <c r="AK44" s="104">
        <v>100</v>
      </c>
      <c r="AL44" s="104">
        <v>100</v>
      </c>
      <c r="AM44" s="104">
        <v>100</v>
      </c>
      <c r="AN44" s="104">
        <v>100</v>
      </c>
    </row>
    <row r="45" spans="1:40" ht="75" customHeight="1" x14ac:dyDescent="0.2">
      <c r="A45" s="202"/>
      <c r="B45" s="69" t="s">
        <v>12</v>
      </c>
      <c r="C45" s="99">
        <f t="shared" ref="C45:C46" si="11">SUM(D45:T45)</f>
        <v>32658017.440000013</v>
      </c>
      <c r="D45" s="70">
        <v>6578266</v>
      </c>
      <c r="E45" s="70">
        <v>649900</v>
      </c>
      <c r="F45" s="99">
        <f>SUM(F46+F51)</f>
        <v>1629852</v>
      </c>
      <c r="G45" s="99">
        <f t="shared" ref="G45:T45" si="12">SUM(G46+G51)</f>
        <v>1699999.96</v>
      </c>
      <c r="H45" s="99">
        <f t="shared" si="12"/>
        <v>1699999.96</v>
      </c>
      <c r="I45" s="99">
        <f t="shared" si="12"/>
        <v>1699999.96</v>
      </c>
      <c r="J45" s="99">
        <f t="shared" si="12"/>
        <v>1699999.96</v>
      </c>
      <c r="K45" s="99">
        <f t="shared" si="12"/>
        <v>1699999.96</v>
      </c>
      <c r="L45" s="99">
        <f t="shared" si="12"/>
        <v>1699999.96</v>
      </c>
      <c r="M45" s="99">
        <f t="shared" si="12"/>
        <v>1699999.96</v>
      </c>
      <c r="N45" s="99">
        <f t="shared" si="12"/>
        <v>1699999.96</v>
      </c>
      <c r="O45" s="99">
        <f t="shared" si="12"/>
        <v>1699999.96</v>
      </c>
      <c r="P45" s="99">
        <f t="shared" si="12"/>
        <v>1699999.96</v>
      </c>
      <c r="Q45" s="99">
        <f t="shared" si="12"/>
        <v>1699999.96</v>
      </c>
      <c r="R45" s="99">
        <f t="shared" si="12"/>
        <v>1699999.96</v>
      </c>
      <c r="S45" s="99">
        <f t="shared" si="12"/>
        <v>1699999.96</v>
      </c>
      <c r="T45" s="99">
        <f t="shared" si="12"/>
        <v>1699999.96</v>
      </c>
      <c r="U45" s="113"/>
      <c r="V45" s="128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</row>
    <row r="46" spans="1:40" ht="89.25" customHeight="1" x14ac:dyDescent="0.2">
      <c r="A46" s="130" t="s">
        <v>150</v>
      </c>
      <c r="B46" s="69" t="s">
        <v>56</v>
      </c>
      <c r="C46" s="96">
        <f t="shared" si="11"/>
        <v>8102923</v>
      </c>
      <c r="D46" s="71">
        <f>SUM(D47)</f>
        <v>6578266</v>
      </c>
      <c r="E46" s="71">
        <f t="shared" ref="E46:F46" si="13">SUM(E47)</f>
        <v>649900</v>
      </c>
      <c r="F46" s="96">
        <f t="shared" si="13"/>
        <v>874757</v>
      </c>
      <c r="G46" s="96" t="s">
        <v>192</v>
      </c>
      <c r="H46" s="96" t="s">
        <v>192</v>
      </c>
      <c r="I46" s="96" t="s">
        <v>192</v>
      </c>
      <c r="J46" s="96" t="s">
        <v>192</v>
      </c>
      <c r="K46" s="96" t="s">
        <v>192</v>
      </c>
      <c r="L46" s="96" t="s">
        <v>192</v>
      </c>
      <c r="M46" s="96" t="s">
        <v>192</v>
      </c>
      <c r="N46" s="96" t="s">
        <v>192</v>
      </c>
      <c r="O46" s="96" t="s">
        <v>192</v>
      </c>
      <c r="P46" s="96" t="s">
        <v>192</v>
      </c>
      <c r="Q46" s="96" t="s">
        <v>192</v>
      </c>
      <c r="R46" s="96" t="s">
        <v>192</v>
      </c>
      <c r="S46" s="96" t="s">
        <v>192</v>
      </c>
      <c r="T46" s="96" t="s">
        <v>192</v>
      </c>
      <c r="U46" s="112" t="s">
        <v>90</v>
      </c>
      <c r="V46" s="102" t="s">
        <v>63</v>
      </c>
      <c r="W46" s="104">
        <v>12</v>
      </c>
      <c r="X46" s="104">
        <v>11</v>
      </c>
      <c r="Y46" s="104">
        <v>12</v>
      </c>
      <c r="Z46" s="104">
        <v>12</v>
      </c>
      <c r="AA46" s="104">
        <v>12</v>
      </c>
      <c r="AB46" s="104">
        <v>12</v>
      </c>
      <c r="AC46" s="104">
        <v>12</v>
      </c>
      <c r="AD46" s="104">
        <v>12</v>
      </c>
      <c r="AE46" s="104">
        <v>12</v>
      </c>
      <c r="AF46" s="104">
        <v>12</v>
      </c>
      <c r="AG46" s="104">
        <v>12</v>
      </c>
      <c r="AH46" s="104">
        <v>12</v>
      </c>
      <c r="AI46" s="72">
        <v>12</v>
      </c>
      <c r="AJ46" s="72">
        <v>12</v>
      </c>
      <c r="AK46" s="72">
        <v>12</v>
      </c>
      <c r="AL46" s="72">
        <v>12</v>
      </c>
      <c r="AM46" s="72">
        <v>12</v>
      </c>
      <c r="AN46" s="106">
        <v>156</v>
      </c>
    </row>
    <row r="47" spans="1:40" ht="83.25" customHeight="1" x14ac:dyDescent="0.2">
      <c r="A47" s="131"/>
      <c r="B47" s="69" t="s">
        <v>12</v>
      </c>
      <c r="C47" s="96">
        <f>SUM(D47:T47)</f>
        <v>8102923</v>
      </c>
      <c r="D47" s="71">
        <v>6578266</v>
      </c>
      <c r="E47" s="71">
        <v>649900</v>
      </c>
      <c r="F47" s="96">
        <v>874757</v>
      </c>
      <c r="G47" s="96" t="s">
        <v>192</v>
      </c>
      <c r="H47" s="96" t="s">
        <v>192</v>
      </c>
      <c r="I47" s="96" t="s">
        <v>192</v>
      </c>
      <c r="J47" s="96" t="s">
        <v>192</v>
      </c>
      <c r="K47" s="96" t="s">
        <v>192</v>
      </c>
      <c r="L47" s="96" t="s">
        <v>192</v>
      </c>
      <c r="M47" s="96" t="s">
        <v>192</v>
      </c>
      <c r="N47" s="96" t="s">
        <v>192</v>
      </c>
      <c r="O47" s="96" t="s">
        <v>192</v>
      </c>
      <c r="P47" s="96" t="s">
        <v>192</v>
      </c>
      <c r="Q47" s="96" t="s">
        <v>192</v>
      </c>
      <c r="R47" s="96" t="s">
        <v>192</v>
      </c>
      <c r="S47" s="96" t="s">
        <v>192</v>
      </c>
      <c r="T47" s="96" t="s">
        <v>192</v>
      </c>
      <c r="U47" s="113"/>
      <c r="V47" s="103"/>
      <c r="W47" s="105"/>
      <c r="X47" s="105"/>
      <c r="Y47" s="105"/>
      <c r="Z47" s="105"/>
      <c r="AA47" s="105"/>
      <c r="AB47" s="105"/>
      <c r="AC47" s="105"/>
      <c r="AD47" s="105"/>
      <c r="AE47" s="136"/>
      <c r="AF47" s="136"/>
      <c r="AG47" s="136"/>
      <c r="AH47" s="136"/>
      <c r="AI47" s="73"/>
      <c r="AJ47" s="73"/>
      <c r="AK47" s="73"/>
      <c r="AL47" s="73"/>
      <c r="AM47" s="73"/>
      <c r="AN47" s="124"/>
    </row>
    <row r="48" spans="1:40" ht="75" hidden="1" customHeight="1" x14ac:dyDescent="0.2">
      <c r="A48" s="130" t="s">
        <v>151</v>
      </c>
      <c r="B48" s="69" t="s">
        <v>56</v>
      </c>
      <c r="C48" s="96">
        <f>SUM(C49)</f>
        <v>1091949</v>
      </c>
      <c r="D48" s="71">
        <f t="shared" ref="D48:T48" si="14">SUM(D49)</f>
        <v>541849</v>
      </c>
      <c r="E48" s="71">
        <f t="shared" si="14"/>
        <v>550100</v>
      </c>
      <c r="F48" s="96">
        <f t="shared" si="14"/>
        <v>0</v>
      </c>
      <c r="G48" s="96">
        <f>SUM(G49)</f>
        <v>0</v>
      </c>
      <c r="H48" s="100">
        <f t="shared" si="14"/>
        <v>0</v>
      </c>
      <c r="I48" s="96">
        <f t="shared" si="14"/>
        <v>0</v>
      </c>
      <c r="J48" s="96">
        <f t="shared" si="14"/>
        <v>0</v>
      </c>
      <c r="K48" s="96">
        <f t="shared" si="14"/>
        <v>0</v>
      </c>
      <c r="L48" s="96">
        <f t="shared" si="14"/>
        <v>0</v>
      </c>
      <c r="M48" s="96">
        <f t="shared" si="14"/>
        <v>0</v>
      </c>
      <c r="N48" s="96">
        <f t="shared" si="14"/>
        <v>0</v>
      </c>
      <c r="O48" s="96">
        <f t="shared" si="14"/>
        <v>0</v>
      </c>
      <c r="P48" s="96">
        <f t="shared" si="14"/>
        <v>0</v>
      </c>
      <c r="Q48" s="96">
        <f t="shared" si="14"/>
        <v>0</v>
      </c>
      <c r="R48" s="96">
        <f t="shared" si="14"/>
        <v>0</v>
      </c>
      <c r="S48" s="96">
        <f t="shared" si="14"/>
        <v>0</v>
      </c>
      <c r="T48" s="96">
        <f t="shared" si="14"/>
        <v>0</v>
      </c>
      <c r="U48" s="39"/>
      <c r="V48" s="74" t="s">
        <v>143</v>
      </c>
      <c r="W48" s="110">
        <v>12027</v>
      </c>
      <c r="X48" s="75">
        <v>12000</v>
      </c>
      <c r="Y48" s="75" t="s">
        <v>9</v>
      </c>
      <c r="Z48" s="75" t="s">
        <v>9</v>
      </c>
      <c r="AA48" s="75" t="s">
        <v>9</v>
      </c>
      <c r="AB48" s="75" t="s">
        <v>9</v>
      </c>
      <c r="AC48" s="75" t="s">
        <v>9</v>
      </c>
      <c r="AD48" s="75" t="s">
        <v>9</v>
      </c>
      <c r="AE48" s="75" t="s">
        <v>9</v>
      </c>
      <c r="AF48" s="75" t="s">
        <v>9</v>
      </c>
      <c r="AG48" s="75" t="s">
        <v>9</v>
      </c>
      <c r="AH48" s="75" t="s">
        <v>9</v>
      </c>
      <c r="AI48" s="75" t="s">
        <v>9</v>
      </c>
      <c r="AJ48" s="75" t="s">
        <v>9</v>
      </c>
      <c r="AK48" s="75" t="s">
        <v>9</v>
      </c>
      <c r="AL48" s="75" t="s">
        <v>9</v>
      </c>
      <c r="AM48" s="75" t="s">
        <v>9</v>
      </c>
      <c r="AN48" s="71">
        <f>W48+X48</f>
        <v>24027</v>
      </c>
    </row>
    <row r="49" spans="1:40" ht="75" customHeight="1" x14ac:dyDescent="0.2">
      <c r="A49" s="132"/>
      <c r="B49" s="134" t="s">
        <v>12</v>
      </c>
      <c r="C49" s="108">
        <f>SUM(D49:T49)</f>
        <v>1091949</v>
      </c>
      <c r="D49" s="135">
        <v>541849</v>
      </c>
      <c r="E49" s="135">
        <v>550100</v>
      </c>
      <c r="F49" s="108">
        <v>0</v>
      </c>
      <c r="G49" s="108">
        <v>0</v>
      </c>
      <c r="H49" s="137">
        <v>0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108">
        <v>0</v>
      </c>
      <c r="O49" s="108">
        <v>0</v>
      </c>
      <c r="P49" s="108">
        <v>0</v>
      </c>
      <c r="Q49" s="108">
        <v>0</v>
      </c>
      <c r="R49" s="108">
        <v>0</v>
      </c>
      <c r="S49" s="108">
        <v>0</v>
      </c>
      <c r="T49" s="108">
        <v>0</v>
      </c>
      <c r="U49" s="112" t="s">
        <v>90</v>
      </c>
      <c r="V49" s="74" t="s">
        <v>143</v>
      </c>
      <c r="W49" s="111"/>
      <c r="X49" s="75">
        <v>12000</v>
      </c>
      <c r="Y49" s="75" t="s">
        <v>9</v>
      </c>
      <c r="Z49" s="75" t="s">
        <v>9</v>
      </c>
      <c r="AA49" s="75" t="s">
        <v>9</v>
      </c>
      <c r="AB49" s="75" t="s">
        <v>9</v>
      </c>
      <c r="AC49" s="75" t="s">
        <v>9</v>
      </c>
      <c r="AD49" s="75" t="s">
        <v>9</v>
      </c>
      <c r="AE49" s="75" t="s">
        <v>9</v>
      </c>
      <c r="AF49" s="75" t="s">
        <v>9</v>
      </c>
      <c r="AG49" s="75" t="s">
        <v>9</v>
      </c>
      <c r="AH49" s="75" t="s">
        <v>9</v>
      </c>
      <c r="AI49" s="75" t="s">
        <v>9</v>
      </c>
      <c r="AJ49" s="75" t="s">
        <v>9</v>
      </c>
      <c r="AK49" s="75" t="s">
        <v>9</v>
      </c>
      <c r="AL49" s="75" t="s">
        <v>9</v>
      </c>
      <c r="AM49" s="75" t="s">
        <v>9</v>
      </c>
      <c r="AN49" s="71">
        <v>24027</v>
      </c>
    </row>
    <row r="50" spans="1:40" ht="75" customHeight="1" x14ac:dyDescent="0.2">
      <c r="A50" s="133"/>
      <c r="B50" s="128"/>
      <c r="C50" s="109">
        <f>SUM(D50:T50)</f>
        <v>0</v>
      </c>
      <c r="D50" s="136"/>
      <c r="E50" s="136"/>
      <c r="F50" s="109"/>
      <c r="G50" s="109"/>
      <c r="H50" s="138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13"/>
      <c r="V50" s="76" t="s">
        <v>91</v>
      </c>
      <c r="W50" s="111"/>
      <c r="X50" s="71">
        <v>1300</v>
      </c>
      <c r="Y50" s="77" t="s">
        <v>43</v>
      </c>
      <c r="Z50" s="77" t="s">
        <v>43</v>
      </c>
      <c r="AA50" s="77" t="s">
        <v>43</v>
      </c>
      <c r="AB50" s="77" t="s">
        <v>43</v>
      </c>
      <c r="AC50" s="77" t="s">
        <v>43</v>
      </c>
      <c r="AD50" s="77" t="s">
        <v>43</v>
      </c>
      <c r="AE50" s="77" t="s">
        <v>43</v>
      </c>
      <c r="AF50" s="77" t="s">
        <v>43</v>
      </c>
      <c r="AG50" s="77" t="s">
        <v>43</v>
      </c>
      <c r="AH50" s="77" t="s">
        <v>43</v>
      </c>
      <c r="AI50" s="77" t="s">
        <v>43</v>
      </c>
      <c r="AJ50" s="77" t="s">
        <v>43</v>
      </c>
      <c r="AK50" s="77" t="s">
        <v>43</v>
      </c>
      <c r="AL50" s="77" t="s">
        <v>43</v>
      </c>
      <c r="AM50" s="77" t="s">
        <v>43</v>
      </c>
      <c r="AN50" s="71">
        <v>1300</v>
      </c>
    </row>
    <row r="51" spans="1:40" ht="64.5" customHeight="1" x14ac:dyDescent="0.2">
      <c r="A51" s="130" t="s">
        <v>178</v>
      </c>
      <c r="B51" s="69" t="s">
        <v>56</v>
      </c>
      <c r="C51" s="96">
        <f t="shared" ref="C51:C53" si="15">SUM(D51:T51)</f>
        <v>13155289.240000002</v>
      </c>
      <c r="D51" s="71">
        <f t="shared" ref="D51:F51" si="16">SUM(D52)</f>
        <v>0</v>
      </c>
      <c r="E51" s="71">
        <f t="shared" si="16"/>
        <v>0</v>
      </c>
      <c r="F51" s="96">
        <f t="shared" si="16"/>
        <v>755095</v>
      </c>
      <c r="G51" s="96">
        <v>885728.16</v>
      </c>
      <c r="H51" s="96">
        <v>885728.16</v>
      </c>
      <c r="I51" s="96">
        <v>885728.16</v>
      </c>
      <c r="J51" s="96">
        <v>885728.16</v>
      </c>
      <c r="K51" s="96">
        <v>885728.16</v>
      </c>
      <c r="L51" s="96">
        <v>885728.16</v>
      </c>
      <c r="M51" s="96">
        <v>885728.16</v>
      </c>
      <c r="N51" s="96">
        <v>885728.16</v>
      </c>
      <c r="O51" s="96">
        <v>885728.16</v>
      </c>
      <c r="P51" s="96">
        <v>885728.16</v>
      </c>
      <c r="Q51" s="96">
        <v>885728.16</v>
      </c>
      <c r="R51" s="96">
        <v>885728.16</v>
      </c>
      <c r="S51" s="96">
        <v>885728.16</v>
      </c>
      <c r="T51" s="96">
        <v>885728.16</v>
      </c>
      <c r="U51" s="112" t="s">
        <v>90</v>
      </c>
      <c r="V51" s="116" t="s">
        <v>92</v>
      </c>
      <c r="W51" s="135" t="s">
        <v>9</v>
      </c>
      <c r="X51" s="199" t="s">
        <v>43</v>
      </c>
      <c r="Y51" s="135">
        <v>12200</v>
      </c>
      <c r="Z51" s="135">
        <v>12300</v>
      </c>
      <c r="AA51" s="135">
        <v>12500</v>
      </c>
      <c r="AB51" s="135">
        <v>12600</v>
      </c>
      <c r="AC51" s="135">
        <v>12700</v>
      </c>
      <c r="AD51" s="135">
        <v>12700</v>
      </c>
      <c r="AE51" s="135">
        <v>12700</v>
      </c>
      <c r="AF51" s="135">
        <v>12700</v>
      </c>
      <c r="AG51" s="135">
        <v>12700</v>
      </c>
      <c r="AH51" s="135">
        <v>12700</v>
      </c>
      <c r="AI51" s="135">
        <v>12700</v>
      </c>
      <c r="AJ51" s="135">
        <v>12700</v>
      </c>
      <c r="AK51" s="135">
        <v>12700</v>
      </c>
      <c r="AL51" s="135">
        <v>12700</v>
      </c>
      <c r="AM51" s="135">
        <v>12700</v>
      </c>
      <c r="AN51" s="135">
        <f>SUM(Y51:AM52)</f>
        <v>189300</v>
      </c>
    </row>
    <row r="52" spans="1:40" ht="36" customHeight="1" x14ac:dyDescent="0.2">
      <c r="A52" s="132"/>
      <c r="B52" s="134" t="s">
        <v>12</v>
      </c>
      <c r="C52" s="108">
        <f t="shared" si="15"/>
        <v>13155289.240000002</v>
      </c>
      <c r="D52" s="135">
        <v>0</v>
      </c>
      <c r="E52" s="135">
        <v>0</v>
      </c>
      <c r="F52" s="108">
        <v>755095</v>
      </c>
      <c r="G52" s="108">
        <v>885728.16</v>
      </c>
      <c r="H52" s="108">
        <v>885728.16</v>
      </c>
      <c r="I52" s="108">
        <v>885728.16</v>
      </c>
      <c r="J52" s="108">
        <v>885728.16</v>
      </c>
      <c r="K52" s="108">
        <v>885728.16</v>
      </c>
      <c r="L52" s="108">
        <v>885728.16</v>
      </c>
      <c r="M52" s="108">
        <v>885728.16</v>
      </c>
      <c r="N52" s="108">
        <v>885728.16</v>
      </c>
      <c r="O52" s="108">
        <v>885728.16</v>
      </c>
      <c r="P52" s="108">
        <v>885728.16</v>
      </c>
      <c r="Q52" s="108">
        <v>885728.16</v>
      </c>
      <c r="R52" s="108">
        <v>885728.16</v>
      </c>
      <c r="S52" s="108">
        <v>885728.16</v>
      </c>
      <c r="T52" s="108">
        <v>885728.16</v>
      </c>
      <c r="U52" s="123"/>
      <c r="V52" s="117"/>
      <c r="W52" s="105"/>
      <c r="X52" s="200"/>
      <c r="Y52" s="105"/>
      <c r="Z52" s="105"/>
      <c r="AA52" s="105"/>
      <c r="AB52" s="105"/>
      <c r="AC52" s="105"/>
      <c r="AD52" s="218"/>
      <c r="AE52" s="218"/>
      <c r="AF52" s="218"/>
      <c r="AG52" s="218"/>
      <c r="AH52" s="218"/>
      <c r="AI52" s="218"/>
      <c r="AJ52" s="218"/>
      <c r="AK52" s="218"/>
      <c r="AL52" s="218"/>
      <c r="AM52" s="218"/>
      <c r="AN52" s="105"/>
    </row>
    <row r="53" spans="1:40" ht="89.25" customHeight="1" x14ac:dyDescent="0.2">
      <c r="A53" s="133"/>
      <c r="B53" s="128"/>
      <c r="C53" s="109">
        <f t="shared" si="15"/>
        <v>0</v>
      </c>
      <c r="D53" s="136"/>
      <c r="E53" s="136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13"/>
      <c r="V53" s="76" t="s">
        <v>91</v>
      </c>
      <c r="W53" s="73" t="s">
        <v>9</v>
      </c>
      <c r="X53" s="78" t="s">
        <v>43</v>
      </c>
      <c r="Y53" s="79">
        <v>1600</v>
      </c>
      <c r="Z53" s="79">
        <v>1800</v>
      </c>
      <c r="AA53" s="79">
        <v>1900</v>
      </c>
      <c r="AB53" s="79">
        <v>2000</v>
      </c>
      <c r="AC53" s="79">
        <v>2000</v>
      </c>
      <c r="AD53" s="79">
        <v>2000</v>
      </c>
      <c r="AE53" s="79">
        <v>2000</v>
      </c>
      <c r="AF53" s="79">
        <v>2000</v>
      </c>
      <c r="AG53" s="79">
        <v>2000</v>
      </c>
      <c r="AH53" s="79">
        <v>2000</v>
      </c>
      <c r="AI53" s="79">
        <v>2000</v>
      </c>
      <c r="AJ53" s="79">
        <v>2000</v>
      </c>
      <c r="AK53" s="79">
        <v>2000</v>
      </c>
      <c r="AL53" s="79">
        <v>2000</v>
      </c>
      <c r="AM53" s="79">
        <v>2000</v>
      </c>
      <c r="AN53" s="79">
        <f>SUM(X53:AM53)</f>
        <v>29300</v>
      </c>
    </row>
    <row r="54" spans="1:40" ht="91.15" customHeight="1" x14ac:dyDescent="0.2">
      <c r="A54" s="125" t="s">
        <v>16</v>
      </c>
      <c r="B54" s="30" t="s">
        <v>56</v>
      </c>
      <c r="C54" s="61">
        <f>SUM(D54:T54)</f>
        <v>190105454.44</v>
      </c>
      <c r="D54" s="61">
        <f>SUM(D55)</f>
        <v>40571973</v>
      </c>
      <c r="E54" s="61">
        <f t="shared" ref="E54" si="17">SUM(E55)</f>
        <v>27674580</v>
      </c>
      <c r="F54" s="61">
        <f>SUM(F55)</f>
        <v>6918902</v>
      </c>
      <c r="G54" s="61">
        <f t="shared" ref="G54:T54" si="18">SUM(G55)</f>
        <v>8209999.96</v>
      </c>
      <c r="H54" s="61">
        <f t="shared" si="18"/>
        <v>8209999.96</v>
      </c>
      <c r="I54" s="61">
        <f t="shared" si="18"/>
        <v>8209999.96</v>
      </c>
      <c r="J54" s="61">
        <f t="shared" si="18"/>
        <v>8209999.96</v>
      </c>
      <c r="K54" s="61">
        <f t="shared" si="18"/>
        <v>8209999.96</v>
      </c>
      <c r="L54" s="61">
        <f t="shared" si="18"/>
        <v>8209999.96</v>
      </c>
      <c r="M54" s="61">
        <f t="shared" si="18"/>
        <v>8209999.96</v>
      </c>
      <c r="N54" s="61">
        <f t="shared" si="18"/>
        <v>8209999.96</v>
      </c>
      <c r="O54" s="61">
        <f t="shared" si="18"/>
        <v>8209999.96</v>
      </c>
      <c r="P54" s="61">
        <f t="shared" si="18"/>
        <v>8209999.96</v>
      </c>
      <c r="Q54" s="61">
        <f t="shared" si="18"/>
        <v>8209999.96</v>
      </c>
      <c r="R54" s="61">
        <f t="shared" si="18"/>
        <v>8209999.96</v>
      </c>
      <c r="S54" s="61">
        <f t="shared" si="18"/>
        <v>8209999.96</v>
      </c>
      <c r="T54" s="61">
        <f t="shared" si="18"/>
        <v>8209999.96</v>
      </c>
      <c r="U54" s="160"/>
      <c r="V54" s="1"/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42</v>
      </c>
      <c r="AC54" s="1" t="s">
        <v>42</v>
      </c>
      <c r="AD54" s="1" t="s">
        <v>42</v>
      </c>
      <c r="AE54" s="1" t="s">
        <v>42</v>
      </c>
      <c r="AF54" s="1" t="s">
        <v>42</v>
      </c>
      <c r="AG54" s="1" t="s">
        <v>42</v>
      </c>
      <c r="AH54" s="1" t="s">
        <v>42</v>
      </c>
      <c r="AI54" s="1" t="s">
        <v>42</v>
      </c>
      <c r="AJ54" s="1" t="s">
        <v>42</v>
      </c>
      <c r="AK54" s="1" t="s">
        <v>42</v>
      </c>
      <c r="AL54" s="1" t="s">
        <v>42</v>
      </c>
      <c r="AM54" s="1" t="s">
        <v>42</v>
      </c>
      <c r="AN54" s="1" t="s">
        <v>42</v>
      </c>
    </row>
    <row r="55" spans="1:40" ht="105" customHeight="1" x14ac:dyDescent="0.2">
      <c r="A55" s="168"/>
      <c r="B55" s="30" t="s">
        <v>12</v>
      </c>
      <c r="C55" s="61">
        <f>SUM(D55:T55)</f>
        <v>190105454.44</v>
      </c>
      <c r="D55" s="61">
        <f>SUM(D52+D46+D45+D42+D40)</f>
        <v>40571973</v>
      </c>
      <c r="E55" s="61">
        <f>SUM(E52+E47+E45+E42+E40)</f>
        <v>27674580</v>
      </c>
      <c r="F55" s="61">
        <f>SUM(F45+F42+F40)</f>
        <v>6918902</v>
      </c>
      <c r="G55" s="61">
        <f t="shared" ref="G55:T55" si="19">SUM(G45+G42+G40)</f>
        <v>8209999.96</v>
      </c>
      <c r="H55" s="61">
        <f t="shared" si="19"/>
        <v>8209999.96</v>
      </c>
      <c r="I55" s="61">
        <f t="shared" si="19"/>
        <v>8209999.96</v>
      </c>
      <c r="J55" s="61">
        <f t="shared" si="19"/>
        <v>8209999.96</v>
      </c>
      <c r="K55" s="61">
        <f t="shared" si="19"/>
        <v>8209999.96</v>
      </c>
      <c r="L55" s="61">
        <f t="shared" si="19"/>
        <v>8209999.96</v>
      </c>
      <c r="M55" s="61">
        <f t="shared" si="19"/>
        <v>8209999.96</v>
      </c>
      <c r="N55" s="61">
        <f t="shared" si="19"/>
        <v>8209999.96</v>
      </c>
      <c r="O55" s="61">
        <f t="shared" si="19"/>
        <v>8209999.96</v>
      </c>
      <c r="P55" s="61">
        <f t="shared" si="19"/>
        <v>8209999.96</v>
      </c>
      <c r="Q55" s="61">
        <f t="shared" si="19"/>
        <v>8209999.96</v>
      </c>
      <c r="R55" s="61">
        <f t="shared" si="19"/>
        <v>8209999.96</v>
      </c>
      <c r="S55" s="61">
        <f t="shared" si="19"/>
        <v>8209999.96</v>
      </c>
      <c r="T55" s="61">
        <f t="shared" si="19"/>
        <v>8209999.96</v>
      </c>
      <c r="U55" s="113"/>
      <c r="V55" s="1"/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42</v>
      </c>
      <c r="AC55" s="1" t="s">
        <v>42</v>
      </c>
      <c r="AD55" s="1" t="s">
        <v>42</v>
      </c>
      <c r="AE55" s="1" t="s">
        <v>42</v>
      </c>
      <c r="AF55" s="1" t="s">
        <v>42</v>
      </c>
      <c r="AG55" s="1" t="s">
        <v>42</v>
      </c>
      <c r="AH55" s="1" t="s">
        <v>42</v>
      </c>
      <c r="AI55" s="1" t="s">
        <v>42</v>
      </c>
      <c r="AJ55" s="1" t="s">
        <v>42</v>
      </c>
      <c r="AK55" s="1" t="s">
        <v>42</v>
      </c>
      <c r="AL55" s="1" t="s">
        <v>42</v>
      </c>
      <c r="AM55" s="1" t="s">
        <v>42</v>
      </c>
      <c r="AN55" s="1" t="s">
        <v>42</v>
      </c>
    </row>
    <row r="56" spans="1:40" s="41" customFormat="1" ht="26.25" customHeight="1" x14ac:dyDescent="0.25">
      <c r="A56" s="148" t="s">
        <v>17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50"/>
    </row>
    <row r="57" spans="1:40" s="41" customFormat="1" ht="24" customHeight="1" x14ac:dyDescent="0.25">
      <c r="A57" s="148" t="s">
        <v>18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50"/>
    </row>
    <row r="58" spans="1:40" ht="25.5" customHeight="1" x14ac:dyDescent="0.2">
      <c r="A58" s="148" t="s">
        <v>122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50"/>
    </row>
    <row r="59" spans="1:40" ht="112.5" customHeight="1" x14ac:dyDescent="0.2">
      <c r="A59" s="125" t="s">
        <v>152</v>
      </c>
      <c r="B59" s="12" t="s">
        <v>56</v>
      </c>
      <c r="C59" s="62">
        <f>SUM(D59:T59)</f>
        <v>356299539</v>
      </c>
      <c r="D59" s="62">
        <f t="shared" ref="D59:E59" si="20">SUM(D60)</f>
        <v>169400352</v>
      </c>
      <c r="E59" s="62">
        <f t="shared" si="20"/>
        <v>186899187</v>
      </c>
      <c r="F59" s="10">
        <f>SUM(F60)</f>
        <v>0</v>
      </c>
      <c r="G59" s="10">
        <f t="shared" ref="G59:J59" si="21">SUM(G60)</f>
        <v>0</v>
      </c>
      <c r="H59" s="10">
        <f t="shared" si="21"/>
        <v>0</v>
      </c>
      <c r="I59" s="10">
        <f t="shared" si="21"/>
        <v>0</v>
      </c>
      <c r="J59" s="10">
        <f t="shared" si="21"/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12" t="s">
        <v>90</v>
      </c>
      <c r="V59" s="6" t="s">
        <v>123</v>
      </c>
      <c r="W59" s="42">
        <v>283.32</v>
      </c>
      <c r="X59" s="42">
        <v>283.95</v>
      </c>
      <c r="Y59" s="42" t="s">
        <v>9</v>
      </c>
      <c r="Z59" s="42" t="s">
        <v>9</v>
      </c>
      <c r="AA59" s="42" t="s">
        <v>9</v>
      </c>
      <c r="AB59" s="42" t="s">
        <v>9</v>
      </c>
      <c r="AC59" s="42" t="s">
        <v>9</v>
      </c>
      <c r="AD59" s="42" t="s">
        <v>9</v>
      </c>
      <c r="AE59" s="42" t="s">
        <v>9</v>
      </c>
      <c r="AF59" s="42" t="s">
        <v>9</v>
      </c>
      <c r="AG59" s="42" t="s">
        <v>9</v>
      </c>
      <c r="AH59" s="42" t="s">
        <v>9</v>
      </c>
      <c r="AI59" s="42" t="s">
        <v>9</v>
      </c>
      <c r="AJ59" s="42" t="s">
        <v>9</v>
      </c>
      <c r="AK59" s="42" t="s">
        <v>9</v>
      </c>
      <c r="AL59" s="42" t="s">
        <v>9</v>
      </c>
      <c r="AM59" s="42" t="s">
        <v>9</v>
      </c>
      <c r="AN59" s="42">
        <v>283.95</v>
      </c>
    </row>
    <row r="60" spans="1:40" ht="64.5" customHeight="1" x14ac:dyDescent="0.2">
      <c r="A60" s="126"/>
      <c r="B60" s="125" t="s">
        <v>12</v>
      </c>
      <c r="C60" s="172">
        <f>SUM(D60:U60)</f>
        <v>356299539</v>
      </c>
      <c r="D60" s="172">
        <v>169400352</v>
      </c>
      <c r="E60" s="172">
        <v>186899187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23"/>
      <c r="V60" s="6" t="s">
        <v>66</v>
      </c>
      <c r="W60" s="42">
        <v>2.7</v>
      </c>
      <c r="X60" s="29">
        <v>2.75</v>
      </c>
      <c r="Y60" s="42" t="s">
        <v>9</v>
      </c>
      <c r="Z60" s="42" t="s">
        <v>9</v>
      </c>
      <c r="AA60" s="42" t="s">
        <v>9</v>
      </c>
      <c r="AB60" s="42" t="s">
        <v>9</v>
      </c>
      <c r="AC60" s="42" t="s">
        <v>9</v>
      </c>
      <c r="AD60" s="42" t="s">
        <v>9</v>
      </c>
      <c r="AE60" s="42" t="s">
        <v>9</v>
      </c>
      <c r="AF60" s="42" t="s">
        <v>9</v>
      </c>
      <c r="AG60" s="42" t="s">
        <v>9</v>
      </c>
      <c r="AH60" s="42" t="s">
        <v>9</v>
      </c>
      <c r="AI60" s="42" t="s">
        <v>9</v>
      </c>
      <c r="AJ60" s="42" t="s">
        <v>9</v>
      </c>
      <c r="AK60" s="42" t="s">
        <v>9</v>
      </c>
      <c r="AL60" s="42" t="s">
        <v>9</v>
      </c>
      <c r="AM60" s="42" t="s">
        <v>9</v>
      </c>
      <c r="AN60" s="42">
        <v>2.75</v>
      </c>
    </row>
    <row r="61" spans="1:40" ht="81" customHeight="1" x14ac:dyDescent="0.2">
      <c r="A61" s="126"/>
      <c r="B61" s="126"/>
      <c r="C61" s="209"/>
      <c r="D61" s="209"/>
      <c r="E61" s="20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23"/>
      <c r="V61" s="6" t="s">
        <v>67</v>
      </c>
      <c r="W61" s="42" t="s">
        <v>9</v>
      </c>
      <c r="X61" s="42">
        <v>0.09</v>
      </c>
      <c r="Y61" s="42" t="s">
        <v>9</v>
      </c>
      <c r="Z61" s="42" t="s">
        <v>9</v>
      </c>
      <c r="AA61" s="42" t="s">
        <v>9</v>
      </c>
      <c r="AB61" s="42" t="s">
        <v>9</v>
      </c>
      <c r="AC61" s="42" t="s">
        <v>9</v>
      </c>
      <c r="AD61" s="42" t="s">
        <v>9</v>
      </c>
      <c r="AE61" s="42" t="s">
        <v>9</v>
      </c>
      <c r="AF61" s="42" t="s">
        <v>9</v>
      </c>
      <c r="AG61" s="42" t="s">
        <v>9</v>
      </c>
      <c r="AH61" s="42" t="s">
        <v>9</v>
      </c>
      <c r="AI61" s="42" t="s">
        <v>9</v>
      </c>
      <c r="AJ61" s="42" t="s">
        <v>9</v>
      </c>
      <c r="AK61" s="42" t="s">
        <v>9</v>
      </c>
      <c r="AL61" s="42" t="s">
        <v>9</v>
      </c>
      <c r="AM61" s="42" t="s">
        <v>9</v>
      </c>
      <c r="AN61" s="42">
        <v>0.09</v>
      </c>
    </row>
    <row r="62" spans="1:40" ht="109.5" customHeight="1" x14ac:dyDescent="0.2">
      <c r="A62" s="126"/>
      <c r="B62" s="168"/>
      <c r="C62" s="173"/>
      <c r="D62" s="173"/>
      <c r="E62" s="173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3"/>
      <c r="V62" s="38" t="s">
        <v>68</v>
      </c>
      <c r="W62" s="18">
        <v>169.27</v>
      </c>
      <c r="X62" s="18">
        <v>169.57</v>
      </c>
      <c r="Y62" s="18" t="s">
        <v>9</v>
      </c>
      <c r="Z62" s="18" t="s">
        <v>9</v>
      </c>
      <c r="AA62" s="18" t="s">
        <v>9</v>
      </c>
      <c r="AB62" s="18" t="s">
        <v>9</v>
      </c>
      <c r="AC62" s="18" t="s">
        <v>9</v>
      </c>
      <c r="AD62" s="18" t="s">
        <v>9</v>
      </c>
      <c r="AE62" s="18" t="s">
        <v>9</v>
      </c>
      <c r="AF62" s="18" t="s">
        <v>9</v>
      </c>
      <c r="AG62" s="18" t="s">
        <v>9</v>
      </c>
      <c r="AH62" s="18" t="s">
        <v>9</v>
      </c>
      <c r="AI62" s="18" t="s">
        <v>9</v>
      </c>
      <c r="AJ62" s="18" t="s">
        <v>9</v>
      </c>
      <c r="AK62" s="18" t="s">
        <v>9</v>
      </c>
      <c r="AL62" s="18" t="s">
        <v>9</v>
      </c>
      <c r="AM62" s="18" t="s">
        <v>9</v>
      </c>
      <c r="AN62" s="18">
        <v>169.57</v>
      </c>
    </row>
    <row r="63" spans="1:40" ht="109.5" customHeight="1" x14ac:dyDescent="0.2">
      <c r="A63" s="160"/>
      <c r="B63" s="125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60"/>
      <c r="V63" s="121" t="s">
        <v>64</v>
      </c>
      <c r="W63" s="106">
        <v>100</v>
      </c>
      <c r="X63" s="106">
        <v>100</v>
      </c>
      <c r="Y63" s="106" t="s">
        <v>9</v>
      </c>
      <c r="Z63" s="106" t="s">
        <v>9</v>
      </c>
      <c r="AA63" s="106" t="s">
        <v>9</v>
      </c>
      <c r="AB63" s="106" t="s">
        <v>9</v>
      </c>
      <c r="AC63" s="106" t="s">
        <v>9</v>
      </c>
      <c r="AD63" s="106" t="s">
        <v>9</v>
      </c>
      <c r="AE63" s="106" t="s">
        <v>9</v>
      </c>
      <c r="AF63" s="106" t="s">
        <v>9</v>
      </c>
      <c r="AG63" s="106" t="s">
        <v>9</v>
      </c>
      <c r="AH63" s="106" t="s">
        <v>9</v>
      </c>
      <c r="AI63" s="106" t="s">
        <v>9</v>
      </c>
      <c r="AJ63" s="106" t="s">
        <v>9</v>
      </c>
      <c r="AK63" s="106" t="s">
        <v>9</v>
      </c>
      <c r="AL63" s="106" t="s">
        <v>9</v>
      </c>
      <c r="AM63" s="106" t="s">
        <v>9</v>
      </c>
      <c r="AN63" s="106">
        <v>100</v>
      </c>
    </row>
    <row r="64" spans="1:40" ht="1.5" customHeight="1" x14ac:dyDescent="0.2">
      <c r="A64" s="160"/>
      <c r="B64" s="129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60"/>
      <c r="V64" s="122"/>
      <c r="W64" s="107"/>
      <c r="X64" s="107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</row>
    <row r="65" spans="1:40" ht="103.5" customHeight="1" x14ac:dyDescent="0.2">
      <c r="A65" s="160"/>
      <c r="B65" s="125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60"/>
      <c r="V65" s="121" t="s">
        <v>65</v>
      </c>
      <c r="W65" s="106">
        <v>77.400000000000006</v>
      </c>
      <c r="X65" s="106">
        <v>74</v>
      </c>
      <c r="Y65" s="106" t="s">
        <v>9</v>
      </c>
      <c r="Z65" s="106" t="s">
        <v>9</v>
      </c>
      <c r="AA65" s="106" t="s">
        <v>9</v>
      </c>
      <c r="AB65" s="106" t="s">
        <v>9</v>
      </c>
      <c r="AC65" s="106" t="s">
        <v>9</v>
      </c>
      <c r="AD65" s="106" t="s">
        <v>9</v>
      </c>
      <c r="AE65" s="106" t="s">
        <v>9</v>
      </c>
      <c r="AF65" s="106" t="s">
        <v>9</v>
      </c>
      <c r="AG65" s="106" t="s">
        <v>9</v>
      </c>
      <c r="AH65" s="106" t="s">
        <v>9</v>
      </c>
      <c r="AI65" s="106" t="s">
        <v>9</v>
      </c>
      <c r="AJ65" s="106" t="s">
        <v>9</v>
      </c>
      <c r="AK65" s="106" t="s">
        <v>9</v>
      </c>
      <c r="AL65" s="106" t="s">
        <v>9</v>
      </c>
      <c r="AM65" s="106" t="s">
        <v>9</v>
      </c>
      <c r="AN65" s="106">
        <v>74</v>
      </c>
    </row>
    <row r="66" spans="1:40" ht="37.5" hidden="1" customHeight="1" x14ac:dyDescent="0.2">
      <c r="A66" s="113"/>
      <c r="B66" s="129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3"/>
      <c r="V66" s="122"/>
      <c r="W66" s="107"/>
      <c r="X66" s="107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</row>
    <row r="67" spans="1:40" ht="90.75" customHeight="1" x14ac:dyDescent="0.2">
      <c r="A67" s="125" t="s">
        <v>153</v>
      </c>
      <c r="B67" s="12" t="s">
        <v>59</v>
      </c>
      <c r="C67" s="62">
        <f>SUM(D67:T67)</f>
        <v>2743567423.2200012</v>
      </c>
      <c r="D67" s="62">
        <f t="shared" ref="D67:T67" si="22">SUM(D68)</f>
        <v>0</v>
      </c>
      <c r="E67" s="62">
        <f t="shared" si="22"/>
        <v>0</v>
      </c>
      <c r="F67" s="62">
        <f t="shared" si="22"/>
        <v>187037723</v>
      </c>
      <c r="G67" s="62">
        <f t="shared" si="22"/>
        <v>183856589.13</v>
      </c>
      <c r="H67" s="62">
        <f t="shared" si="22"/>
        <v>182579377.77000001</v>
      </c>
      <c r="I67" s="62">
        <f t="shared" si="22"/>
        <v>182507811.11000001</v>
      </c>
      <c r="J67" s="62">
        <f t="shared" si="22"/>
        <v>182507811.11000001</v>
      </c>
      <c r="K67" s="62">
        <f t="shared" si="22"/>
        <v>182507811.11000001</v>
      </c>
      <c r="L67" s="62">
        <f t="shared" si="22"/>
        <v>182507811.11000001</v>
      </c>
      <c r="M67" s="62">
        <f t="shared" si="22"/>
        <v>182507811.11000001</v>
      </c>
      <c r="N67" s="62">
        <f t="shared" si="22"/>
        <v>182507811.11000001</v>
      </c>
      <c r="O67" s="62">
        <f t="shared" si="22"/>
        <v>182507811.11000001</v>
      </c>
      <c r="P67" s="62">
        <f t="shared" si="22"/>
        <v>182507811.11000001</v>
      </c>
      <c r="Q67" s="62">
        <f t="shared" si="22"/>
        <v>182507811.11000001</v>
      </c>
      <c r="R67" s="62">
        <f t="shared" si="22"/>
        <v>182507811.11000001</v>
      </c>
      <c r="S67" s="62">
        <f t="shared" si="22"/>
        <v>182507811.11000001</v>
      </c>
      <c r="T67" s="62">
        <f t="shared" si="22"/>
        <v>182507811.11000001</v>
      </c>
      <c r="U67" s="112" t="s">
        <v>90</v>
      </c>
      <c r="V67" s="151" t="s">
        <v>115</v>
      </c>
      <c r="W67" s="114" t="s">
        <v>9</v>
      </c>
      <c r="X67" s="114" t="s">
        <v>9</v>
      </c>
      <c r="Y67" s="141">
        <v>4535249.84</v>
      </c>
      <c r="Z67" s="141">
        <f t="shared" ref="Z67" si="23">$Y$67</f>
        <v>4535249.84</v>
      </c>
      <c r="AA67" s="141">
        <f t="shared" ref="AA67" si="24">$Y$67</f>
        <v>4535249.84</v>
      </c>
      <c r="AB67" s="141">
        <f t="shared" ref="AB67" si="25">$Y$67</f>
        <v>4535249.84</v>
      </c>
      <c r="AC67" s="141">
        <f t="shared" ref="AC67" si="26">$Y$67</f>
        <v>4535249.84</v>
      </c>
      <c r="AD67" s="141">
        <f t="shared" ref="AD67" si="27">$Y$67</f>
        <v>4535249.84</v>
      </c>
      <c r="AE67" s="141">
        <f t="shared" ref="AE67" si="28">$Y$67</f>
        <v>4535249.84</v>
      </c>
      <c r="AF67" s="141">
        <f t="shared" ref="AF67" si="29">$Y$67</f>
        <v>4535249.84</v>
      </c>
      <c r="AG67" s="141">
        <f t="shared" ref="AG67" si="30">$Y$67</f>
        <v>4535249.84</v>
      </c>
      <c r="AH67" s="141">
        <f t="shared" ref="AH67" si="31">$Y$67</f>
        <v>4535249.84</v>
      </c>
      <c r="AI67" s="141">
        <f t="shared" ref="AI67" si="32">$Y$67</f>
        <v>4535249.84</v>
      </c>
      <c r="AJ67" s="141">
        <f t="shared" ref="AJ67" si="33">$Y$67</f>
        <v>4535249.84</v>
      </c>
      <c r="AK67" s="141">
        <f t="shared" ref="AK67" si="34">$Y$67</f>
        <v>4535249.84</v>
      </c>
      <c r="AL67" s="141">
        <f t="shared" ref="AL67" si="35">$Y$67</f>
        <v>4535249.84</v>
      </c>
      <c r="AM67" s="141">
        <f t="shared" ref="AM67" si="36">$Y$67</f>
        <v>4535249.84</v>
      </c>
      <c r="AN67" s="141">
        <f t="shared" ref="AN67" si="37">$Y$67</f>
        <v>4535249.84</v>
      </c>
    </row>
    <row r="68" spans="1:40" ht="101.25" customHeight="1" x14ac:dyDescent="0.2">
      <c r="A68" s="126"/>
      <c r="B68" s="14" t="s">
        <v>38</v>
      </c>
      <c r="C68" s="62">
        <f t="shared" ref="C68" si="38">SUM(D68:T68)</f>
        <v>2743567423.2200012</v>
      </c>
      <c r="D68" s="64">
        <v>0</v>
      </c>
      <c r="E68" s="64">
        <v>0</v>
      </c>
      <c r="F68" s="64">
        <f>177690056+9347667</f>
        <v>187037723</v>
      </c>
      <c r="G68" s="62">
        <v>183856589.13</v>
      </c>
      <c r="H68" s="62">
        <v>182579377.77000001</v>
      </c>
      <c r="I68" s="62">
        <v>182507811.11000001</v>
      </c>
      <c r="J68" s="62">
        <v>182507811.11000001</v>
      </c>
      <c r="K68" s="62">
        <v>182507811.11000001</v>
      </c>
      <c r="L68" s="62">
        <v>182507811.11000001</v>
      </c>
      <c r="M68" s="62">
        <v>182507811.11000001</v>
      </c>
      <c r="N68" s="62">
        <v>182507811.11000001</v>
      </c>
      <c r="O68" s="62">
        <v>182507811.11000001</v>
      </c>
      <c r="P68" s="62">
        <v>182507811.11000001</v>
      </c>
      <c r="Q68" s="62">
        <v>182507811.11000001</v>
      </c>
      <c r="R68" s="62">
        <v>182507811.11000001</v>
      </c>
      <c r="S68" s="62">
        <v>182507811.11000001</v>
      </c>
      <c r="T68" s="62">
        <v>182507811.11000001</v>
      </c>
      <c r="U68" s="123"/>
      <c r="V68" s="177"/>
      <c r="W68" s="120"/>
      <c r="X68" s="120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</row>
    <row r="69" spans="1:40" ht="101.25" customHeight="1" x14ac:dyDescent="0.2">
      <c r="A69" s="127"/>
      <c r="B69" s="125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60"/>
      <c r="V69" s="151" t="s">
        <v>124</v>
      </c>
      <c r="W69" s="114" t="s">
        <v>9</v>
      </c>
      <c r="X69" s="114" t="s">
        <v>43</v>
      </c>
      <c r="Y69" s="114">
        <v>100</v>
      </c>
      <c r="Z69" s="114">
        <v>100</v>
      </c>
      <c r="AA69" s="114">
        <v>100</v>
      </c>
      <c r="AB69" s="114">
        <v>100</v>
      </c>
      <c r="AC69" s="114">
        <v>100</v>
      </c>
      <c r="AD69" s="114">
        <v>100</v>
      </c>
      <c r="AE69" s="114">
        <v>100</v>
      </c>
      <c r="AF69" s="114">
        <v>100</v>
      </c>
      <c r="AG69" s="114">
        <v>100</v>
      </c>
      <c r="AH69" s="114">
        <v>100</v>
      </c>
      <c r="AI69" s="114">
        <v>100</v>
      </c>
      <c r="AJ69" s="114">
        <v>100</v>
      </c>
      <c r="AK69" s="114">
        <v>100</v>
      </c>
      <c r="AL69" s="114">
        <v>100</v>
      </c>
      <c r="AM69" s="114">
        <v>100</v>
      </c>
      <c r="AN69" s="114">
        <v>100</v>
      </c>
    </row>
    <row r="70" spans="1:40" ht="49.15" customHeight="1" x14ac:dyDescent="0.2">
      <c r="A70" s="127"/>
      <c r="B70" s="129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60"/>
      <c r="V70" s="17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</row>
    <row r="71" spans="1:40" ht="67.150000000000006" customHeight="1" x14ac:dyDescent="0.2">
      <c r="A71" s="127"/>
      <c r="B71" s="125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60"/>
      <c r="V71" s="151" t="s">
        <v>93</v>
      </c>
      <c r="W71" s="114" t="s">
        <v>9</v>
      </c>
      <c r="X71" s="114" t="s">
        <v>43</v>
      </c>
      <c r="Y71" s="106">
        <v>75</v>
      </c>
      <c r="Z71" s="106">
        <v>75</v>
      </c>
      <c r="AA71" s="106">
        <v>75</v>
      </c>
      <c r="AB71" s="106">
        <v>75</v>
      </c>
      <c r="AC71" s="106">
        <v>80</v>
      </c>
      <c r="AD71" s="106">
        <v>80</v>
      </c>
      <c r="AE71" s="106">
        <v>80</v>
      </c>
      <c r="AF71" s="106">
        <v>80</v>
      </c>
      <c r="AG71" s="106">
        <v>80</v>
      </c>
      <c r="AH71" s="106">
        <v>80</v>
      </c>
      <c r="AI71" s="106">
        <v>80</v>
      </c>
      <c r="AJ71" s="106">
        <v>80</v>
      </c>
      <c r="AK71" s="106">
        <v>80</v>
      </c>
      <c r="AL71" s="106">
        <v>80</v>
      </c>
      <c r="AM71" s="106">
        <v>80</v>
      </c>
      <c r="AN71" s="106">
        <v>80</v>
      </c>
    </row>
    <row r="72" spans="1:40" ht="67.150000000000006" customHeight="1" x14ac:dyDescent="0.2">
      <c r="A72" s="128"/>
      <c r="B72" s="129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3"/>
      <c r="V72" s="177"/>
      <c r="W72" s="107"/>
      <c r="X72" s="107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</row>
    <row r="73" spans="1:40" ht="51.75" customHeight="1" x14ac:dyDescent="0.2">
      <c r="A73" s="125" t="s">
        <v>154</v>
      </c>
      <c r="B73" s="12" t="s">
        <v>56</v>
      </c>
      <c r="C73" s="64">
        <f>SUM(D73:T73)</f>
        <v>440915990.55000001</v>
      </c>
      <c r="D73" s="64">
        <f t="shared" ref="D73:T73" si="39">SUM(D74)</f>
        <v>11232749</v>
      </c>
      <c r="E73" s="64">
        <f t="shared" si="39"/>
        <v>44026654</v>
      </c>
      <c r="F73" s="64">
        <f t="shared" si="39"/>
        <v>44118689.549999997</v>
      </c>
      <c r="G73" s="64">
        <f t="shared" si="39"/>
        <v>39795861</v>
      </c>
      <c r="H73" s="64">
        <f t="shared" si="39"/>
        <v>0</v>
      </c>
      <c r="I73" s="64">
        <f t="shared" si="39"/>
        <v>0</v>
      </c>
      <c r="J73" s="64">
        <f t="shared" si="39"/>
        <v>21165877</v>
      </c>
      <c r="K73" s="64">
        <f t="shared" si="39"/>
        <v>28057616</v>
      </c>
      <c r="L73" s="64">
        <f t="shared" si="39"/>
        <v>28057616</v>
      </c>
      <c r="M73" s="64">
        <f t="shared" si="39"/>
        <v>28057616</v>
      </c>
      <c r="N73" s="64">
        <f t="shared" si="39"/>
        <v>28057616</v>
      </c>
      <c r="O73" s="64">
        <f t="shared" si="39"/>
        <v>28057616</v>
      </c>
      <c r="P73" s="64">
        <f t="shared" si="39"/>
        <v>28057616</v>
      </c>
      <c r="Q73" s="64">
        <f t="shared" si="39"/>
        <v>28057616</v>
      </c>
      <c r="R73" s="64">
        <f t="shared" si="39"/>
        <v>28057616</v>
      </c>
      <c r="S73" s="64">
        <f t="shared" si="39"/>
        <v>28057616</v>
      </c>
      <c r="T73" s="64">
        <f t="shared" si="39"/>
        <v>28057616</v>
      </c>
      <c r="U73" s="32" t="s">
        <v>90</v>
      </c>
      <c r="V73" s="106"/>
      <c r="W73" s="106" t="s">
        <v>42</v>
      </c>
      <c r="X73" s="106" t="s">
        <v>42</v>
      </c>
      <c r="Y73" s="106" t="s">
        <v>42</v>
      </c>
      <c r="Z73" s="106" t="s">
        <v>42</v>
      </c>
      <c r="AA73" s="106" t="s">
        <v>44</v>
      </c>
      <c r="AB73" s="106" t="s">
        <v>44</v>
      </c>
      <c r="AC73" s="106" t="s">
        <v>44</v>
      </c>
      <c r="AD73" s="15" t="s">
        <v>42</v>
      </c>
      <c r="AE73" s="15" t="s">
        <v>44</v>
      </c>
      <c r="AF73" s="15" t="s">
        <v>44</v>
      </c>
      <c r="AG73" s="15" t="s">
        <v>44</v>
      </c>
      <c r="AH73" s="15" t="s">
        <v>44</v>
      </c>
      <c r="AI73" s="15" t="s">
        <v>44</v>
      </c>
      <c r="AJ73" s="15" t="s">
        <v>44</v>
      </c>
      <c r="AK73" s="15" t="s">
        <v>44</v>
      </c>
      <c r="AL73" s="15" t="s">
        <v>44</v>
      </c>
      <c r="AM73" s="15" t="s">
        <v>44</v>
      </c>
      <c r="AN73" s="106" t="s">
        <v>44</v>
      </c>
    </row>
    <row r="74" spans="1:40" ht="67.150000000000006" customHeight="1" x14ac:dyDescent="0.2">
      <c r="A74" s="168"/>
      <c r="B74" s="12" t="s">
        <v>12</v>
      </c>
      <c r="C74" s="64">
        <f>SUM(D74:T74)</f>
        <v>440915990.55000001</v>
      </c>
      <c r="D74" s="64">
        <f>SUM(D75+D78+D80+D82+D84+D86+D88+D90+D92+D94+D96+D98+D100+D102+D104+D106)</f>
        <v>11232749</v>
      </c>
      <c r="E74" s="64">
        <f>SUM(E75+E78+E80+E82+E84+E86+E88+E90+E92+E94+E96+E98+E100+E102+E104+E106)</f>
        <v>44026654</v>
      </c>
      <c r="F74" s="64">
        <f>SUM(F75+F78+F80+F82+F84+F86+F88+F90+F92+F94+F96+F98+F100+F102+F104+F106+F108)</f>
        <v>44118689.549999997</v>
      </c>
      <c r="G74" s="64">
        <f t="shared" ref="G74:T74" si="40">SUM(G75+G78+G80+G82+G84+G86+G88+G90+G92+G94+G96+G98+G100+G102+G104+G106)</f>
        <v>39795861</v>
      </c>
      <c r="H74" s="64">
        <f t="shared" si="40"/>
        <v>0</v>
      </c>
      <c r="I74" s="64">
        <f t="shared" si="40"/>
        <v>0</v>
      </c>
      <c r="J74" s="64">
        <f t="shared" si="40"/>
        <v>21165877</v>
      </c>
      <c r="K74" s="64">
        <f t="shared" si="40"/>
        <v>28057616</v>
      </c>
      <c r="L74" s="64">
        <f t="shared" si="40"/>
        <v>28057616</v>
      </c>
      <c r="M74" s="64">
        <f t="shared" si="40"/>
        <v>28057616</v>
      </c>
      <c r="N74" s="64">
        <f t="shared" si="40"/>
        <v>28057616</v>
      </c>
      <c r="O74" s="64">
        <f t="shared" si="40"/>
        <v>28057616</v>
      </c>
      <c r="P74" s="64">
        <f t="shared" si="40"/>
        <v>28057616</v>
      </c>
      <c r="Q74" s="64">
        <f t="shared" si="40"/>
        <v>28057616</v>
      </c>
      <c r="R74" s="64">
        <f t="shared" si="40"/>
        <v>28057616</v>
      </c>
      <c r="S74" s="64">
        <f t="shared" si="40"/>
        <v>28057616</v>
      </c>
      <c r="T74" s="64">
        <f t="shared" si="40"/>
        <v>28057616</v>
      </c>
      <c r="U74" s="39"/>
      <c r="V74" s="124"/>
      <c r="W74" s="124"/>
      <c r="X74" s="124"/>
      <c r="Y74" s="124"/>
      <c r="Z74" s="124"/>
      <c r="AA74" s="124"/>
      <c r="AB74" s="124"/>
      <c r="AC74" s="124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24"/>
    </row>
    <row r="75" spans="1:40" ht="70.5" customHeight="1" x14ac:dyDescent="0.2">
      <c r="A75" s="125" t="s">
        <v>155</v>
      </c>
      <c r="B75" s="12" t="s">
        <v>56</v>
      </c>
      <c r="C75" s="64">
        <f>SUM(D75:T75)</f>
        <v>45302403</v>
      </c>
      <c r="D75" s="10">
        <f t="shared" ref="D75:T75" si="41">SUM(D76)</f>
        <v>0</v>
      </c>
      <c r="E75" s="20">
        <f t="shared" si="41"/>
        <v>963973</v>
      </c>
      <c r="F75" s="10">
        <f t="shared" si="41"/>
        <v>0</v>
      </c>
      <c r="G75" s="10">
        <f t="shared" si="41"/>
        <v>0</v>
      </c>
      <c r="H75" s="10">
        <f t="shared" si="41"/>
        <v>0</v>
      </c>
      <c r="I75" s="10">
        <f t="shared" si="41"/>
        <v>0</v>
      </c>
      <c r="J75" s="10">
        <f t="shared" si="41"/>
        <v>9038587</v>
      </c>
      <c r="K75" s="10">
        <f t="shared" si="41"/>
        <v>14000000</v>
      </c>
      <c r="L75" s="10">
        <f t="shared" si="41"/>
        <v>14000616</v>
      </c>
      <c r="M75" s="9">
        <f t="shared" si="41"/>
        <v>7299227</v>
      </c>
      <c r="N75" s="9">
        <f t="shared" si="41"/>
        <v>0</v>
      </c>
      <c r="O75" s="9">
        <f t="shared" si="41"/>
        <v>0</v>
      </c>
      <c r="P75" s="9">
        <f t="shared" si="41"/>
        <v>0</v>
      </c>
      <c r="Q75" s="9">
        <f t="shared" si="41"/>
        <v>0</v>
      </c>
      <c r="R75" s="9">
        <f t="shared" si="41"/>
        <v>0</v>
      </c>
      <c r="S75" s="9">
        <f t="shared" si="41"/>
        <v>0</v>
      </c>
      <c r="T75" s="9">
        <f t="shared" si="41"/>
        <v>0</v>
      </c>
      <c r="U75" s="43"/>
      <c r="V75" s="6" t="s">
        <v>125</v>
      </c>
      <c r="W75" s="1" t="s">
        <v>9</v>
      </c>
      <c r="X75" s="29">
        <v>0.7</v>
      </c>
      <c r="Y75" s="1" t="s">
        <v>9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>
        <v>0.7</v>
      </c>
    </row>
    <row r="76" spans="1:40" ht="52.9" customHeight="1" x14ac:dyDescent="0.2">
      <c r="A76" s="126"/>
      <c r="B76" s="125" t="s">
        <v>12</v>
      </c>
      <c r="C76" s="172">
        <f>SUM(D76:T76)</f>
        <v>45302403</v>
      </c>
      <c r="D76" s="144">
        <v>0</v>
      </c>
      <c r="E76" s="144">
        <v>963973</v>
      </c>
      <c r="F76" s="144">
        <v>0</v>
      </c>
      <c r="G76" s="144"/>
      <c r="H76" s="144"/>
      <c r="I76" s="144">
        <v>0</v>
      </c>
      <c r="J76" s="144">
        <v>9038587</v>
      </c>
      <c r="K76" s="144">
        <v>14000000</v>
      </c>
      <c r="L76" s="144">
        <v>14000616</v>
      </c>
      <c r="M76" s="118">
        <f>44338430-J76-K76-L76</f>
        <v>7299227</v>
      </c>
      <c r="N76" s="118">
        <f>44338430-J76-K76-L76-M76</f>
        <v>0</v>
      </c>
      <c r="O76" s="118">
        <v>0</v>
      </c>
      <c r="P76" s="118">
        <v>0</v>
      </c>
      <c r="Q76" s="118">
        <v>0</v>
      </c>
      <c r="R76" s="118">
        <v>0</v>
      </c>
      <c r="S76" s="118">
        <v>0</v>
      </c>
      <c r="T76" s="118">
        <v>0</v>
      </c>
      <c r="U76" s="43"/>
      <c r="V76" s="121" t="s">
        <v>69</v>
      </c>
      <c r="W76" s="106" t="s">
        <v>9</v>
      </c>
      <c r="X76" s="146" t="s">
        <v>43</v>
      </c>
      <c r="Y76" s="106" t="s">
        <v>9</v>
      </c>
      <c r="Z76" s="106" t="s">
        <v>9</v>
      </c>
      <c r="AA76" s="106" t="s">
        <v>9</v>
      </c>
      <c r="AB76" s="106" t="s">
        <v>9</v>
      </c>
      <c r="AC76" s="106">
        <v>19.8</v>
      </c>
      <c r="AD76" s="106">
        <v>30.7</v>
      </c>
      <c r="AE76" s="106">
        <v>30.7</v>
      </c>
      <c r="AF76" s="106">
        <v>16</v>
      </c>
      <c r="AG76" s="106" t="s">
        <v>9</v>
      </c>
      <c r="AH76" s="106" t="s">
        <v>9</v>
      </c>
      <c r="AI76" s="106" t="s">
        <v>9</v>
      </c>
      <c r="AJ76" s="106" t="s">
        <v>9</v>
      </c>
      <c r="AK76" s="106" t="s">
        <v>9</v>
      </c>
      <c r="AL76" s="106" t="s">
        <v>9</v>
      </c>
      <c r="AM76" s="106" t="s">
        <v>9</v>
      </c>
      <c r="AN76" s="106">
        <v>100</v>
      </c>
    </row>
    <row r="77" spans="1:40" ht="27" customHeight="1" x14ac:dyDescent="0.2">
      <c r="A77" s="168"/>
      <c r="B77" s="168"/>
      <c r="C77" s="173"/>
      <c r="D77" s="144"/>
      <c r="E77" s="144"/>
      <c r="F77" s="144"/>
      <c r="G77" s="144"/>
      <c r="H77" s="144"/>
      <c r="I77" s="144"/>
      <c r="J77" s="144"/>
      <c r="K77" s="144"/>
      <c r="L77" s="144"/>
      <c r="M77" s="171"/>
      <c r="N77" s="171"/>
      <c r="O77" s="171"/>
      <c r="P77" s="171"/>
      <c r="Q77" s="171"/>
      <c r="R77" s="171"/>
      <c r="S77" s="171"/>
      <c r="T77" s="171"/>
      <c r="U77" s="43"/>
      <c r="V77" s="153"/>
      <c r="W77" s="124"/>
      <c r="X77" s="21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</row>
    <row r="78" spans="1:40" ht="78" customHeight="1" x14ac:dyDescent="0.2">
      <c r="A78" s="125" t="s">
        <v>20</v>
      </c>
      <c r="B78" s="12" t="s">
        <v>56</v>
      </c>
      <c r="C78" s="64">
        <f t="shared" ref="C78:C101" si="42">SUM(D78:T78)</f>
        <v>74855874.890000001</v>
      </c>
      <c r="D78" s="10">
        <f t="shared" ref="D78:T78" si="43">SUM(D79)</f>
        <v>0</v>
      </c>
      <c r="E78" s="10">
        <f>E79</f>
        <v>2173505</v>
      </c>
      <c r="F78" s="62">
        <f>F79</f>
        <v>32886508.890000001</v>
      </c>
      <c r="G78" s="2">
        <v>39795861</v>
      </c>
      <c r="H78" s="10">
        <v>0</v>
      </c>
      <c r="I78" s="10">
        <v>0</v>
      </c>
      <c r="J78" s="10">
        <f t="shared" si="43"/>
        <v>0</v>
      </c>
      <c r="K78" s="10">
        <f t="shared" si="43"/>
        <v>0</v>
      </c>
      <c r="L78" s="10">
        <f t="shared" si="43"/>
        <v>0</v>
      </c>
      <c r="M78" s="9">
        <f t="shared" si="43"/>
        <v>0</v>
      </c>
      <c r="N78" s="9">
        <f t="shared" si="43"/>
        <v>0</v>
      </c>
      <c r="O78" s="9">
        <f t="shared" si="43"/>
        <v>0</v>
      </c>
      <c r="P78" s="9">
        <f t="shared" si="43"/>
        <v>0</v>
      </c>
      <c r="Q78" s="9">
        <f t="shared" si="43"/>
        <v>0</v>
      </c>
      <c r="R78" s="9">
        <f t="shared" si="43"/>
        <v>0</v>
      </c>
      <c r="S78" s="9">
        <f t="shared" si="43"/>
        <v>0</v>
      </c>
      <c r="T78" s="9">
        <f t="shared" si="43"/>
        <v>0</v>
      </c>
      <c r="U78" s="43"/>
      <c r="V78" s="6" t="s">
        <v>125</v>
      </c>
      <c r="W78" s="1" t="s">
        <v>43</v>
      </c>
      <c r="X78" s="29">
        <v>1</v>
      </c>
      <c r="Y78" s="1" t="s">
        <v>43</v>
      </c>
      <c r="Z78" s="1" t="s">
        <v>43</v>
      </c>
      <c r="AA78" s="1" t="s">
        <v>43</v>
      </c>
      <c r="AB78" s="1" t="s">
        <v>43</v>
      </c>
      <c r="AC78" s="1" t="s">
        <v>43</v>
      </c>
      <c r="AD78" s="1" t="s">
        <v>43</v>
      </c>
      <c r="AE78" s="1" t="s">
        <v>43</v>
      </c>
      <c r="AF78" s="1" t="s">
        <v>43</v>
      </c>
      <c r="AG78" s="1" t="s">
        <v>43</v>
      </c>
      <c r="AH78" s="1" t="s">
        <v>43</v>
      </c>
      <c r="AI78" s="1" t="s">
        <v>43</v>
      </c>
      <c r="AJ78" s="1" t="s">
        <v>43</v>
      </c>
      <c r="AK78" s="1" t="s">
        <v>43</v>
      </c>
      <c r="AL78" s="1" t="s">
        <v>43</v>
      </c>
      <c r="AM78" s="1" t="s">
        <v>43</v>
      </c>
      <c r="AN78" s="29">
        <v>1</v>
      </c>
    </row>
    <row r="79" spans="1:40" ht="83.25" customHeight="1" x14ac:dyDescent="0.2">
      <c r="A79" s="168"/>
      <c r="B79" s="14" t="s">
        <v>12</v>
      </c>
      <c r="C79" s="64">
        <f t="shared" si="42"/>
        <v>74855874.890000001</v>
      </c>
      <c r="D79" s="10">
        <v>0</v>
      </c>
      <c r="E79" s="10">
        <v>2173505</v>
      </c>
      <c r="F79" s="62">
        <f>32886508.89</f>
        <v>32886508.890000001</v>
      </c>
      <c r="G79" s="2">
        <v>39795861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43"/>
      <c r="V79" s="6" t="s">
        <v>69</v>
      </c>
      <c r="W79" s="1" t="s">
        <v>43</v>
      </c>
      <c r="X79" s="29">
        <v>0</v>
      </c>
      <c r="Y79" s="1">
        <v>35.340000000000003</v>
      </c>
      <c r="Z79" s="1">
        <v>74.739999999999995</v>
      </c>
      <c r="AA79" s="1" t="s">
        <v>43</v>
      </c>
      <c r="AB79" s="1" t="s">
        <v>43</v>
      </c>
      <c r="AC79" s="1" t="s">
        <v>43</v>
      </c>
      <c r="AD79" s="1" t="s">
        <v>43</v>
      </c>
      <c r="AE79" s="1" t="s">
        <v>43</v>
      </c>
      <c r="AF79" s="1" t="s">
        <v>43</v>
      </c>
      <c r="AG79" s="1" t="s">
        <v>43</v>
      </c>
      <c r="AH79" s="1" t="s">
        <v>43</v>
      </c>
      <c r="AI79" s="1" t="s">
        <v>43</v>
      </c>
      <c r="AJ79" s="1" t="s">
        <v>43</v>
      </c>
      <c r="AK79" s="1" t="s">
        <v>43</v>
      </c>
      <c r="AL79" s="1" t="s">
        <v>43</v>
      </c>
      <c r="AM79" s="1" t="s">
        <v>43</v>
      </c>
      <c r="AN79" s="1">
        <v>74.739999999999995</v>
      </c>
    </row>
    <row r="80" spans="1:40" ht="88.5" customHeight="1" x14ac:dyDescent="0.2">
      <c r="A80" s="125" t="s">
        <v>144</v>
      </c>
      <c r="B80" s="12" t="s">
        <v>56</v>
      </c>
      <c r="C80" s="64">
        <f t="shared" si="42"/>
        <v>32647246</v>
      </c>
      <c r="D80" s="10">
        <f t="shared" ref="D80:T80" si="44">SUM(D81)</f>
        <v>0</v>
      </c>
      <c r="E80" s="10">
        <f>E81</f>
        <v>32647246</v>
      </c>
      <c r="F80" s="10">
        <f t="shared" si="44"/>
        <v>0</v>
      </c>
      <c r="G80" s="10">
        <f t="shared" si="44"/>
        <v>0</v>
      </c>
      <c r="H80" s="10">
        <f t="shared" si="44"/>
        <v>0</v>
      </c>
      <c r="I80" s="10">
        <f t="shared" si="44"/>
        <v>0</v>
      </c>
      <c r="J80" s="10">
        <f t="shared" si="44"/>
        <v>0</v>
      </c>
      <c r="K80" s="10">
        <f t="shared" si="44"/>
        <v>0</v>
      </c>
      <c r="L80" s="10">
        <f t="shared" si="44"/>
        <v>0</v>
      </c>
      <c r="M80" s="10">
        <f t="shared" si="44"/>
        <v>0</v>
      </c>
      <c r="N80" s="10">
        <f t="shared" si="44"/>
        <v>0</v>
      </c>
      <c r="O80" s="10">
        <f t="shared" si="44"/>
        <v>0</v>
      </c>
      <c r="P80" s="10">
        <f t="shared" si="44"/>
        <v>0</v>
      </c>
      <c r="Q80" s="10">
        <f t="shared" si="44"/>
        <v>0</v>
      </c>
      <c r="R80" s="10">
        <f t="shared" si="44"/>
        <v>0</v>
      </c>
      <c r="S80" s="10">
        <f t="shared" si="44"/>
        <v>0</v>
      </c>
      <c r="T80" s="10">
        <f t="shared" si="44"/>
        <v>0</v>
      </c>
      <c r="U80" s="43"/>
      <c r="V80" s="6" t="s">
        <v>125</v>
      </c>
      <c r="W80" s="1" t="s">
        <v>43</v>
      </c>
      <c r="X80" s="29" t="s">
        <v>43</v>
      </c>
      <c r="Y80" s="1" t="s">
        <v>43</v>
      </c>
      <c r="Z80" s="1" t="s">
        <v>43</v>
      </c>
      <c r="AA80" s="1" t="s">
        <v>43</v>
      </c>
      <c r="AB80" s="1" t="s">
        <v>43</v>
      </c>
      <c r="AC80" s="1" t="s">
        <v>43</v>
      </c>
      <c r="AD80" s="1" t="s">
        <v>43</v>
      </c>
      <c r="AE80" s="1" t="s">
        <v>43</v>
      </c>
      <c r="AF80" s="1" t="s">
        <v>43</v>
      </c>
      <c r="AG80" s="1" t="s">
        <v>43</v>
      </c>
      <c r="AH80" s="1" t="s">
        <v>43</v>
      </c>
      <c r="AI80" s="1" t="s">
        <v>43</v>
      </c>
      <c r="AJ80" s="1" t="s">
        <v>43</v>
      </c>
      <c r="AK80" s="1" t="s">
        <v>43</v>
      </c>
      <c r="AL80" s="1" t="s">
        <v>43</v>
      </c>
      <c r="AM80" s="1" t="s">
        <v>43</v>
      </c>
      <c r="AN80" s="1" t="s">
        <v>43</v>
      </c>
    </row>
    <row r="81" spans="1:40" ht="84.75" customHeight="1" x14ac:dyDescent="0.2">
      <c r="A81" s="168"/>
      <c r="B81" s="14" t="s">
        <v>12</v>
      </c>
      <c r="C81" s="64">
        <f t="shared" si="42"/>
        <v>32647246</v>
      </c>
      <c r="D81" s="9">
        <v>0</v>
      </c>
      <c r="E81" s="10">
        <v>32647246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43"/>
      <c r="V81" s="6" t="s">
        <v>69</v>
      </c>
      <c r="W81" s="1" t="s">
        <v>43</v>
      </c>
      <c r="X81" s="29">
        <v>100</v>
      </c>
      <c r="Y81" s="1" t="s">
        <v>43</v>
      </c>
      <c r="Z81" s="1" t="s">
        <v>43</v>
      </c>
      <c r="AA81" s="1" t="s">
        <v>43</v>
      </c>
      <c r="AB81" s="1" t="s">
        <v>43</v>
      </c>
      <c r="AC81" s="1" t="s">
        <v>43</v>
      </c>
      <c r="AD81" s="1" t="s">
        <v>43</v>
      </c>
      <c r="AE81" s="1" t="s">
        <v>43</v>
      </c>
      <c r="AF81" s="1" t="s">
        <v>43</v>
      </c>
      <c r="AG81" s="1" t="s">
        <v>43</v>
      </c>
      <c r="AH81" s="1" t="s">
        <v>43</v>
      </c>
      <c r="AI81" s="1" t="s">
        <v>43</v>
      </c>
      <c r="AJ81" s="1" t="s">
        <v>43</v>
      </c>
      <c r="AK81" s="1" t="s">
        <v>43</v>
      </c>
      <c r="AL81" s="1" t="s">
        <v>43</v>
      </c>
      <c r="AM81" s="1" t="s">
        <v>43</v>
      </c>
      <c r="AN81" s="1">
        <v>100</v>
      </c>
    </row>
    <row r="82" spans="1:40" ht="69" customHeight="1" x14ac:dyDescent="0.2">
      <c r="A82" s="125" t="s">
        <v>21</v>
      </c>
      <c r="B82" s="12" t="s">
        <v>56</v>
      </c>
      <c r="C82" s="64">
        <f t="shared" si="42"/>
        <v>303654</v>
      </c>
      <c r="D82" s="9">
        <f t="shared" ref="D82:T82" si="45">SUM(D83)</f>
        <v>303654</v>
      </c>
      <c r="E82" s="9">
        <f t="shared" si="45"/>
        <v>0</v>
      </c>
      <c r="F82" s="9">
        <f t="shared" si="45"/>
        <v>0</v>
      </c>
      <c r="G82" s="9">
        <f t="shared" si="45"/>
        <v>0</v>
      </c>
      <c r="H82" s="9">
        <f t="shared" si="45"/>
        <v>0</v>
      </c>
      <c r="I82" s="9">
        <f t="shared" si="45"/>
        <v>0</v>
      </c>
      <c r="J82" s="9">
        <f t="shared" si="45"/>
        <v>0</v>
      </c>
      <c r="K82" s="9">
        <f t="shared" si="45"/>
        <v>0</v>
      </c>
      <c r="L82" s="9">
        <f t="shared" si="45"/>
        <v>0</v>
      </c>
      <c r="M82" s="9">
        <f t="shared" si="45"/>
        <v>0</v>
      </c>
      <c r="N82" s="9">
        <f t="shared" si="45"/>
        <v>0</v>
      </c>
      <c r="O82" s="9">
        <f t="shared" si="45"/>
        <v>0</v>
      </c>
      <c r="P82" s="9">
        <f t="shared" si="45"/>
        <v>0</v>
      </c>
      <c r="Q82" s="9">
        <f t="shared" si="45"/>
        <v>0</v>
      </c>
      <c r="R82" s="9">
        <f t="shared" si="45"/>
        <v>0</v>
      </c>
      <c r="S82" s="9">
        <f t="shared" si="45"/>
        <v>0</v>
      </c>
      <c r="T82" s="9">
        <f t="shared" si="45"/>
        <v>0</v>
      </c>
      <c r="U82" s="43"/>
      <c r="V82" s="6" t="s">
        <v>125</v>
      </c>
      <c r="W82" s="1">
        <v>1</v>
      </c>
      <c r="X82" s="29" t="s">
        <v>43</v>
      </c>
      <c r="Y82" s="1" t="s">
        <v>43</v>
      </c>
      <c r="Z82" s="1" t="s">
        <v>43</v>
      </c>
      <c r="AA82" s="1" t="s">
        <v>43</v>
      </c>
      <c r="AB82" s="1" t="s">
        <v>43</v>
      </c>
      <c r="AC82" s="1" t="s">
        <v>43</v>
      </c>
      <c r="AD82" s="1" t="s">
        <v>43</v>
      </c>
      <c r="AE82" s="1" t="s">
        <v>43</v>
      </c>
      <c r="AF82" s="1" t="s">
        <v>43</v>
      </c>
      <c r="AG82" s="1" t="s">
        <v>43</v>
      </c>
      <c r="AH82" s="1" t="s">
        <v>43</v>
      </c>
      <c r="AI82" s="1" t="s">
        <v>43</v>
      </c>
      <c r="AJ82" s="1" t="s">
        <v>43</v>
      </c>
      <c r="AK82" s="1" t="s">
        <v>43</v>
      </c>
      <c r="AL82" s="1" t="s">
        <v>43</v>
      </c>
      <c r="AM82" s="1" t="s">
        <v>43</v>
      </c>
      <c r="AN82" s="1">
        <v>1</v>
      </c>
    </row>
    <row r="83" spans="1:40" ht="89.25" customHeight="1" x14ac:dyDescent="0.2">
      <c r="A83" s="168"/>
      <c r="B83" s="14" t="s">
        <v>12</v>
      </c>
      <c r="C83" s="64">
        <f t="shared" si="42"/>
        <v>303654</v>
      </c>
      <c r="D83" s="9">
        <v>303654</v>
      </c>
      <c r="E83" s="9">
        <v>0</v>
      </c>
      <c r="F83" s="9"/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43"/>
      <c r="V83" s="6" t="s">
        <v>69</v>
      </c>
      <c r="W83" s="1" t="s">
        <v>43</v>
      </c>
      <c r="X83" s="29" t="s">
        <v>43</v>
      </c>
      <c r="Y83" s="1">
        <v>100</v>
      </c>
      <c r="Z83" s="1" t="s">
        <v>43</v>
      </c>
      <c r="AA83" s="1" t="s">
        <v>43</v>
      </c>
      <c r="AB83" s="1" t="s">
        <v>43</v>
      </c>
      <c r="AC83" s="1" t="s">
        <v>43</v>
      </c>
      <c r="AD83" s="1" t="s">
        <v>43</v>
      </c>
      <c r="AE83" s="1" t="s">
        <v>43</v>
      </c>
      <c r="AF83" s="1" t="s">
        <v>43</v>
      </c>
      <c r="AG83" s="1" t="s">
        <v>43</v>
      </c>
      <c r="AH83" s="1" t="s">
        <v>43</v>
      </c>
      <c r="AI83" s="1" t="s">
        <v>43</v>
      </c>
      <c r="AJ83" s="1" t="s">
        <v>43</v>
      </c>
      <c r="AK83" s="1" t="s">
        <v>43</v>
      </c>
      <c r="AL83" s="1" t="s">
        <v>43</v>
      </c>
      <c r="AM83" s="1" t="s">
        <v>43</v>
      </c>
      <c r="AN83" s="1">
        <v>100</v>
      </c>
    </row>
    <row r="84" spans="1:40" ht="89.25" customHeight="1" x14ac:dyDescent="0.2">
      <c r="A84" s="125" t="s">
        <v>126</v>
      </c>
      <c r="B84" s="12" t="s">
        <v>56</v>
      </c>
      <c r="C84" s="64">
        <f t="shared" si="42"/>
        <v>488782</v>
      </c>
      <c r="D84" s="9">
        <f>D85</f>
        <v>0</v>
      </c>
      <c r="E84" s="19">
        <f>E85</f>
        <v>488782</v>
      </c>
      <c r="F84" s="9">
        <f t="shared" ref="F84:T84" si="46">F85</f>
        <v>0</v>
      </c>
      <c r="G84" s="9">
        <f t="shared" si="46"/>
        <v>0</v>
      </c>
      <c r="H84" s="9">
        <f t="shared" si="46"/>
        <v>0</v>
      </c>
      <c r="I84" s="81">
        <v>0</v>
      </c>
      <c r="J84" s="81">
        <v>0</v>
      </c>
      <c r="K84" s="9">
        <f t="shared" si="46"/>
        <v>0</v>
      </c>
      <c r="L84" s="9">
        <f t="shared" si="46"/>
        <v>0</v>
      </c>
      <c r="M84" s="9">
        <f t="shared" si="46"/>
        <v>0</v>
      </c>
      <c r="N84" s="9">
        <f t="shared" si="46"/>
        <v>0</v>
      </c>
      <c r="O84" s="9">
        <f t="shared" si="46"/>
        <v>0</v>
      </c>
      <c r="P84" s="9">
        <f t="shared" si="46"/>
        <v>0</v>
      </c>
      <c r="Q84" s="9">
        <f t="shared" si="46"/>
        <v>0</v>
      </c>
      <c r="R84" s="9">
        <f t="shared" si="46"/>
        <v>0</v>
      </c>
      <c r="S84" s="9">
        <f t="shared" si="46"/>
        <v>0</v>
      </c>
      <c r="T84" s="9">
        <f t="shared" si="46"/>
        <v>0</v>
      </c>
      <c r="U84" s="43"/>
      <c r="V84" s="6" t="s">
        <v>125</v>
      </c>
      <c r="W84" s="1" t="s">
        <v>43</v>
      </c>
      <c r="X84" s="29" t="s">
        <v>43</v>
      </c>
      <c r="Y84" s="1">
        <v>1</v>
      </c>
      <c r="Z84" s="1" t="s">
        <v>43</v>
      </c>
      <c r="AA84" s="1" t="s">
        <v>43</v>
      </c>
      <c r="AB84" s="1" t="s">
        <v>43</v>
      </c>
      <c r="AC84" s="1" t="s">
        <v>43</v>
      </c>
      <c r="AD84" s="1" t="s">
        <v>43</v>
      </c>
      <c r="AE84" s="1" t="s">
        <v>43</v>
      </c>
      <c r="AF84" s="1" t="s">
        <v>43</v>
      </c>
      <c r="AG84" s="1" t="s">
        <v>43</v>
      </c>
      <c r="AH84" s="1" t="s">
        <v>43</v>
      </c>
      <c r="AI84" s="1" t="s">
        <v>43</v>
      </c>
      <c r="AJ84" s="1" t="s">
        <v>43</v>
      </c>
      <c r="AK84" s="1" t="s">
        <v>43</v>
      </c>
      <c r="AL84" s="1" t="s">
        <v>43</v>
      </c>
      <c r="AM84" s="1" t="s">
        <v>43</v>
      </c>
      <c r="AN84" s="1">
        <v>1</v>
      </c>
    </row>
    <row r="85" spans="1:40" ht="89.25" customHeight="1" x14ac:dyDescent="0.2">
      <c r="A85" s="168"/>
      <c r="B85" s="14" t="s">
        <v>12</v>
      </c>
      <c r="C85" s="64">
        <f t="shared" si="42"/>
        <v>488782</v>
      </c>
      <c r="D85" s="9">
        <v>0</v>
      </c>
      <c r="E85" s="9">
        <v>488782</v>
      </c>
      <c r="F85" s="9">
        <v>0</v>
      </c>
      <c r="G85" s="9">
        <v>0</v>
      </c>
      <c r="H85" s="9">
        <v>0</v>
      </c>
      <c r="I85" s="81">
        <v>0</v>
      </c>
      <c r="J85" s="81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43"/>
      <c r="V85" s="6" t="s">
        <v>69</v>
      </c>
      <c r="W85" s="1" t="s">
        <v>43</v>
      </c>
      <c r="X85" s="29" t="s">
        <v>43</v>
      </c>
      <c r="Y85" s="1" t="s">
        <v>43</v>
      </c>
      <c r="Z85" s="1" t="s">
        <v>43</v>
      </c>
      <c r="AA85" s="1" t="s">
        <v>43</v>
      </c>
      <c r="AB85" s="1" t="s">
        <v>43</v>
      </c>
      <c r="AC85" s="1" t="s">
        <v>43</v>
      </c>
      <c r="AD85" s="1" t="s">
        <v>43</v>
      </c>
      <c r="AE85" s="1" t="s">
        <v>43</v>
      </c>
      <c r="AF85" s="1" t="s">
        <v>43</v>
      </c>
      <c r="AG85" s="1" t="s">
        <v>43</v>
      </c>
      <c r="AH85" s="1" t="s">
        <v>43</v>
      </c>
      <c r="AI85" s="1" t="s">
        <v>43</v>
      </c>
      <c r="AJ85" s="1" t="s">
        <v>43</v>
      </c>
      <c r="AK85" s="1" t="s">
        <v>43</v>
      </c>
      <c r="AL85" s="1" t="s">
        <v>43</v>
      </c>
      <c r="AM85" s="1" t="s">
        <v>43</v>
      </c>
      <c r="AN85" s="1" t="s">
        <v>43</v>
      </c>
    </row>
    <row r="86" spans="1:40" ht="90.75" customHeight="1" x14ac:dyDescent="0.2">
      <c r="A86" s="125" t="s">
        <v>46</v>
      </c>
      <c r="B86" s="12" t="s">
        <v>56</v>
      </c>
      <c r="C86" s="64">
        <f t="shared" si="42"/>
        <v>49719573</v>
      </c>
      <c r="D86" s="9">
        <f t="shared" ref="D86:T86" si="47">SUM(D87)</f>
        <v>0</v>
      </c>
      <c r="E86" s="19">
        <f t="shared" si="47"/>
        <v>7546725</v>
      </c>
      <c r="F86" s="9">
        <f t="shared" si="47"/>
        <v>0</v>
      </c>
      <c r="G86" s="9">
        <f t="shared" si="47"/>
        <v>0</v>
      </c>
      <c r="H86" s="9">
        <f t="shared" si="47"/>
        <v>0</v>
      </c>
      <c r="I86" s="9">
        <f t="shared" si="47"/>
        <v>0</v>
      </c>
      <c r="J86" s="9">
        <f t="shared" si="47"/>
        <v>0</v>
      </c>
      <c r="K86" s="9">
        <f t="shared" si="47"/>
        <v>0</v>
      </c>
      <c r="L86" s="9">
        <f t="shared" si="47"/>
        <v>0</v>
      </c>
      <c r="M86" s="9">
        <f t="shared" si="47"/>
        <v>0</v>
      </c>
      <c r="N86" s="9">
        <f t="shared" si="47"/>
        <v>0</v>
      </c>
      <c r="O86" s="9">
        <f t="shared" si="47"/>
        <v>0</v>
      </c>
      <c r="P86" s="9">
        <f t="shared" si="47"/>
        <v>0</v>
      </c>
      <c r="Q86" s="9">
        <f t="shared" si="47"/>
        <v>0</v>
      </c>
      <c r="R86" s="9">
        <f t="shared" si="47"/>
        <v>14057616</v>
      </c>
      <c r="S86" s="9">
        <f t="shared" si="47"/>
        <v>14057616</v>
      </c>
      <c r="T86" s="9">
        <f t="shared" si="47"/>
        <v>14057616</v>
      </c>
      <c r="U86" s="43"/>
      <c r="V86" s="6" t="s">
        <v>125</v>
      </c>
      <c r="W86" s="1">
        <v>1</v>
      </c>
      <c r="X86" s="29" t="s">
        <v>43</v>
      </c>
      <c r="Y86" s="1" t="s">
        <v>43</v>
      </c>
      <c r="Z86" s="1" t="s">
        <v>43</v>
      </c>
      <c r="AA86" s="1" t="s">
        <v>43</v>
      </c>
      <c r="AB86" s="1" t="s">
        <v>43</v>
      </c>
      <c r="AC86" s="1" t="s">
        <v>43</v>
      </c>
      <c r="AD86" s="1" t="s">
        <v>43</v>
      </c>
      <c r="AE86" s="1" t="s">
        <v>43</v>
      </c>
      <c r="AF86" s="1" t="s">
        <v>43</v>
      </c>
      <c r="AG86" s="1" t="s">
        <v>43</v>
      </c>
      <c r="AH86" s="1" t="s">
        <v>43</v>
      </c>
      <c r="AI86" s="1" t="s">
        <v>43</v>
      </c>
      <c r="AJ86" s="1" t="s">
        <v>43</v>
      </c>
      <c r="AK86" s="1" t="s">
        <v>43</v>
      </c>
      <c r="AL86" s="1" t="s">
        <v>43</v>
      </c>
      <c r="AM86" s="1" t="s">
        <v>43</v>
      </c>
      <c r="AN86" s="1">
        <v>1</v>
      </c>
    </row>
    <row r="87" spans="1:40" ht="85.5" customHeight="1" x14ac:dyDescent="0.2">
      <c r="A87" s="168"/>
      <c r="B87" s="14" t="s">
        <v>12</v>
      </c>
      <c r="C87" s="64">
        <f t="shared" si="42"/>
        <v>49719573</v>
      </c>
      <c r="D87" s="9">
        <v>0</v>
      </c>
      <c r="E87" s="9">
        <v>7546725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14057616</v>
      </c>
      <c r="S87" s="9">
        <v>14057616</v>
      </c>
      <c r="T87" s="9">
        <v>14057616</v>
      </c>
      <c r="U87" s="43"/>
      <c r="V87" s="6" t="s">
        <v>69</v>
      </c>
      <c r="W87" s="1" t="s">
        <v>43</v>
      </c>
      <c r="X87" s="29">
        <v>0</v>
      </c>
      <c r="Y87" s="1" t="s">
        <v>43</v>
      </c>
      <c r="Z87" s="1" t="s">
        <v>43</v>
      </c>
      <c r="AA87" s="1" t="s">
        <v>43</v>
      </c>
      <c r="AB87" s="1" t="s">
        <v>43</v>
      </c>
      <c r="AC87" s="1" t="s">
        <v>43</v>
      </c>
      <c r="AD87" s="1" t="s">
        <v>43</v>
      </c>
      <c r="AE87" s="1" t="s">
        <v>43</v>
      </c>
      <c r="AF87" s="1" t="s">
        <v>43</v>
      </c>
      <c r="AG87" s="1" t="s">
        <v>43</v>
      </c>
      <c r="AH87" s="1" t="s">
        <v>43</v>
      </c>
      <c r="AI87" s="1" t="s">
        <v>43</v>
      </c>
      <c r="AJ87" s="1" t="s">
        <v>43</v>
      </c>
      <c r="AK87" s="1" t="s">
        <v>43</v>
      </c>
      <c r="AL87" s="1" t="s">
        <v>43</v>
      </c>
      <c r="AM87" s="1">
        <v>47</v>
      </c>
      <c r="AN87" s="1">
        <v>47</v>
      </c>
    </row>
    <row r="88" spans="1:40" ht="77.25" customHeight="1" x14ac:dyDescent="0.2">
      <c r="A88" s="125" t="s">
        <v>47</v>
      </c>
      <c r="B88" s="12" t="s">
        <v>56</v>
      </c>
      <c r="C88" s="64">
        <f t="shared" si="42"/>
        <v>54815061</v>
      </c>
      <c r="D88" s="9">
        <f t="shared" ref="D88:T88" si="48">SUM(D89)</f>
        <v>1253600</v>
      </c>
      <c r="E88" s="9">
        <f t="shared" si="48"/>
        <v>0</v>
      </c>
      <c r="F88" s="9">
        <f t="shared" si="48"/>
        <v>0</v>
      </c>
      <c r="G88" s="9">
        <f t="shared" si="48"/>
        <v>0</v>
      </c>
      <c r="H88" s="9">
        <f t="shared" si="48"/>
        <v>0</v>
      </c>
      <c r="I88" s="9">
        <f t="shared" si="48"/>
        <v>0</v>
      </c>
      <c r="J88" s="9">
        <f t="shared" si="48"/>
        <v>0</v>
      </c>
      <c r="K88" s="9">
        <f t="shared" si="48"/>
        <v>0</v>
      </c>
      <c r="L88" s="9">
        <f t="shared" si="48"/>
        <v>0</v>
      </c>
      <c r="M88" s="9">
        <v>0</v>
      </c>
      <c r="N88" s="9">
        <f t="shared" ref="N88" si="49">SUM(N89)</f>
        <v>0</v>
      </c>
      <c r="O88" s="9">
        <f t="shared" si="48"/>
        <v>0</v>
      </c>
      <c r="P88" s="9">
        <f t="shared" si="48"/>
        <v>0</v>
      </c>
      <c r="Q88" s="9">
        <f t="shared" si="48"/>
        <v>11561461</v>
      </c>
      <c r="R88" s="9">
        <f t="shared" si="48"/>
        <v>14000000</v>
      </c>
      <c r="S88" s="9">
        <f t="shared" si="48"/>
        <v>14000000</v>
      </c>
      <c r="T88" s="9">
        <f t="shared" si="48"/>
        <v>14000000</v>
      </c>
      <c r="U88" s="43"/>
      <c r="V88" s="6" t="s">
        <v>125</v>
      </c>
      <c r="W88" s="1">
        <v>1</v>
      </c>
      <c r="X88" s="29" t="s">
        <v>43</v>
      </c>
      <c r="Y88" s="1" t="s">
        <v>43</v>
      </c>
      <c r="Z88" s="1" t="s">
        <v>43</v>
      </c>
      <c r="AA88" s="1" t="s">
        <v>43</v>
      </c>
      <c r="AB88" s="1" t="s">
        <v>43</v>
      </c>
      <c r="AC88" s="1" t="s">
        <v>43</v>
      </c>
      <c r="AD88" s="1" t="s">
        <v>43</v>
      </c>
      <c r="AE88" s="1" t="s">
        <v>43</v>
      </c>
      <c r="AF88" s="1" t="s">
        <v>43</v>
      </c>
      <c r="AG88" s="1" t="s">
        <v>43</v>
      </c>
      <c r="AH88" s="1" t="s">
        <v>43</v>
      </c>
      <c r="AI88" s="1" t="s">
        <v>43</v>
      </c>
      <c r="AJ88" s="1" t="s">
        <v>43</v>
      </c>
      <c r="AK88" s="1" t="s">
        <v>43</v>
      </c>
      <c r="AL88" s="1" t="s">
        <v>43</v>
      </c>
      <c r="AM88" s="1" t="s">
        <v>43</v>
      </c>
      <c r="AN88" s="1">
        <v>1</v>
      </c>
    </row>
    <row r="89" spans="1:40" ht="100.5" customHeight="1" x14ac:dyDescent="0.2">
      <c r="A89" s="168"/>
      <c r="B89" s="14" t="s">
        <v>12</v>
      </c>
      <c r="C89" s="64">
        <f t="shared" si="42"/>
        <v>54815061</v>
      </c>
      <c r="D89" s="9">
        <v>1253600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11561461</v>
      </c>
      <c r="R89" s="9">
        <v>14000000</v>
      </c>
      <c r="S89" s="9">
        <v>14000000</v>
      </c>
      <c r="T89" s="9">
        <v>14000000</v>
      </c>
      <c r="U89" s="43"/>
      <c r="V89" s="6" t="s">
        <v>69</v>
      </c>
      <c r="W89" s="1" t="s">
        <v>43</v>
      </c>
      <c r="X89" s="29" t="s">
        <v>43</v>
      </c>
      <c r="Y89" s="1" t="s">
        <v>43</v>
      </c>
      <c r="Z89" s="1" t="s">
        <v>43</v>
      </c>
      <c r="AA89" s="1" t="s">
        <v>43</v>
      </c>
      <c r="AB89" s="1" t="s">
        <v>43</v>
      </c>
      <c r="AC89" s="1" t="s">
        <v>43</v>
      </c>
      <c r="AD89" s="1" t="s">
        <v>43</v>
      </c>
      <c r="AE89" s="1" t="s">
        <v>43</v>
      </c>
      <c r="AF89" s="1" t="s">
        <v>43</v>
      </c>
      <c r="AG89" s="1" t="s">
        <v>43</v>
      </c>
      <c r="AH89" s="1" t="s">
        <v>43</v>
      </c>
      <c r="AI89" s="1" t="s">
        <v>43</v>
      </c>
      <c r="AJ89" s="1" t="s">
        <v>43</v>
      </c>
      <c r="AK89" s="1" t="s">
        <v>43</v>
      </c>
      <c r="AL89" s="1" t="s">
        <v>43</v>
      </c>
      <c r="AM89" s="1">
        <v>41</v>
      </c>
      <c r="AN89" s="1">
        <v>41</v>
      </c>
    </row>
    <row r="90" spans="1:40" ht="78.75" customHeight="1" x14ac:dyDescent="0.2">
      <c r="A90" s="125" t="s">
        <v>127</v>
      </c>
      <c r="B90" s="12" t="s">
        <v>56</v>
      </c>
      <c r="C90" s="64">
        <f t="shared" si="42"/>
        <v>8090128</v>
      </c>
      <c r="D90" s="9">
        <f t="shared" ref="D90:T90" si="50">SUM(D91)</f>
        <v>8090128</v>
      </c>
      <c r="E90" s="9">
        <f t="shared" si="50"/>
        <v>0</v>
      </c>
      <c r="F90" s="9">
        <f t="shared" si="50"/>
        <v>0</v>
      </c>
      <c r="G90" s="9">
        <f t="shared" si="50"/>
        <v>0</v>
      </c>
      <c r="H90" s="9">
        <f t="shared" si="50"/>
        <v>0</v>
      </c>
      <c r="I90" s="9">
        <f t="shared" si="50"/>
        <v>0</v>
      </c>
      <c r="J90" s="9">
        <f t="shared" si="50"/>
        <v>0</v>
      </c>
      <c r="K90" s="9">
        <f t="shared" si="50"/>
        <v>0</v>
      </c>
      <c r="L90" s="9">
        <f t="shared" si="50"/>
        <v>0</v>
      </c>
      <c r="M90" s="9">
        <f t="shared" si="50"/>
        <v>0</v>
      </c>
      <c r="N90" s="9">
        <f t="shared" si="50"/>
        <v>0</v>
      </c>
      <c r="O90" s="9">
        <f t="shared" si="50"/>
        <v>0</v>
      </c>
      <c r="P90" s="9">
        <f t="shared" si="50"/>
        <v>0</v>
      </c>
      <c r="Q90" s="9">
        <f t="shared" si="50"/>
        <v>0</v>
      </c>
      <c r="R90" s="9">
        <f t="shared" si="50"/>
        <v>0</v>
      </c>
      <c r="S90" s="9">
        <f t="shared" si="50"/>
        <v>0</v>
      </c>
      <c r="T90" s="9">
        <f t="shared" si="50"/>
        <v>0</v>
      </c>
      <c r="U90" s="43"/>
      <c r="V90" s="6" t="s">
        <v>125</v>
      </c>
      <c r="W90" s="1">
        <v>1</v>
      </c>
      <c r="X90" s="29" t="s">
        <v>43</v>
      </c>
      <c r="Y90" s="1" t="s">
        <v>43</v>
      </c>
      <c r="Z90" s="1" t="s">
        <v>43</v>
      </c>
      <c r="AA90" s="1" t="s">
        <v>43</v>
      </c>
      <c r="AB90" s="1" t="s">
        <v>43</v>
      </c>
      <c r="AC90" s="1" t="s">
        <v>43</v>
      </c>
      <c r="AD90" s="1" t="s">
        <v>43</v>
      </c>
      <c r="AE90" s="1" t="s">
        <v>43</v>
      </c>
      <c r="AF90" s="1" t="s">
        <v>43</v>
      </c>
      <c r="AG90" s="1" t="s">
        <v>43</v>
      </c>
      <c r="AH90" s="1" t="s">
        <v>43</v>
      </c>
      <c r="AI90" s="1" t="s">
        <v>43</v>
      </c>
      <c r="AJ90" s="1" t="s">
        <v>43</v>
      </c>
      <c r="AK90" s="1" t="s">
        <v>43</v>
      </c>
      <c r="AL90" s="1" t="s">
        <v>43</v>
      </c>
      <c r="AM90" s="1" t="s">
        <v>43</v>
      </c>
      <c r="AN90" s="1">
        <v>1</v>
      </c>
    </row>
    <row r="91" spans="1:40" ht="81.75" customHeight="1" x14ac:dyDescent="0.2">
      <c r="A91" s="168"/>
      <c r="B91" s="14" t="s">
        <v>12</v>
      </c>
      <c r="C91" s="64">
        <f t="shared" si="42"/>
        <v>8090128</v>
      </c>
      <c r="D91" s="9">
        <v>8090128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43"/>
      <c r="V91" s="6" t="s">
        <v>69</v>
      </c>
      <c r="W91" s="1">
        <v>100</v>
      </c>
      <c r="X91" s="29" t="s">
        <v>43</v>
      </c>
      <c r="Y91" s="1" t="s">
        <v>43</v>
      </c>
      <c r="Z91" s="1" t="s">
        <v>43</v>
      </c>
      <c r="AA91" s="1" t="s">
        <v>43</v>
      </c>
      <c r="AB91" s="1" t="s">
        <v>43</v>
      </c>
      <c r="AC91" s="1" t="s">
        <v>43</v>
      </c>
      <c r="AD91" s="1" t="s">
        <v>43</v>
      </c>
      <c r="AE91" s="1" t="s">
        <v>43</v>
      </c>
      <c r="AF91" s="1" t="s">
        <v>43</v>
      </c>
      <c r="AG91" s="1" t="s">
        <v>43</v>
      </c>
      <c r="AH91" s="1" t="s">
        <v>43</v>
      </c>
      <c r="AI91" s="1" t="s">
        <v>43</v>
      </c>
      <c r="AJ91" s="1" t="s">
        <v>43</v>
      </c>
      <c r="AK91" s="1" t="s">
        <v>43</v>
      </c>
      <c r="AL91" s="1" t="s">
        <v>43</v>
      </c>
      <c r="AM91" s="1" t="s">
        <v>43</v>
      </c>
      <c r="AN91" s="1">
        <v>100</v>
      </c>
    </row>
    <row r="92" spans="1:40" ht="85.5" customHeight="1" x14ac:dyDescent="0.2">
      <c r="A92" s="125" t="s">
        <v>48</v>
      </c>
      <c r="B92" s="12" t="s">
        <v>56</v>
      </c>
      <c r="C92" s="64">
        <f t="shared" si="42"/>
        <v>1310148</v>
      </c>
      <c r="D92" s="9">
        <f t="shared" ref="D92:T92" si="51">SUM(D93)</f>
        <v>1310148</v>
      </c>
      <c r="E92" s="9">
        <f t="shared" si="51"/>
        <v>0</v>
      </c>
      <c r="F92" s="9">
        <f t="shared" si="51"/>
        <v>0</v>
      </c>
      <c r="G92" s="9">
        <f t="shared" si="51"/>
        <v>0</v>
      </c>
      <c r="H92" s="9">
        <f t="shared" si="51"/>
        <v>0</v>
      </c>
      <c r="I92" s="9">
        <f t="shared" si="51"/>
        <v>0</v>
      </c>
      <c r="J92" s="9">
        <f t="shared" si="51"/>
        <v>0</v>
      </c>
      <c r="K92" s="9">
        <f t="shared" si="51"/>
        <v>0</v>
      </c>
      <c r="L92" s="9">
        <f t="shared" si="51"/>
        <v>0</v>
      </c>
      <c r="M92" s="9">
        <f t="shared" si="51"/>
        <v>0</v>
      </c>
      <c r="N92" s="9">
        <f t="shared" si="51"/>
        <v>0</v>
      </c>
      <c r="O92" s="9">
        <f t="shared" si="51"/>
        <v>0</v>
      </c>
      <c r="P92" s="9">
        <f t="shared" si="51"/>
        <v>0</v>
      </c>
      <c r="Q92" s="9">
        <f t="shared" si="51"/>
        <v>0</v>
      </c>
      <c r="R92" s="9">
        <f t="shared" si="51"/>
        <v>0</v>
      </c>
      <c r="S92" s="9">
        <f t="shared" si="51"/>
        <v>0</v>
      </c>
      <c r="T92" s="9">
        <f t="shared" si="51"/>
        <v>0</v>
      </c>
      <c r="U92" s="43"/>
      <c r="V92" s="6" t="s">
        <v>125</v>
      </c>
      <c r="W92" s="1" t="s">
        <v>43</v>
      </c>
      <c r="X92" s="29" t="s">
        <v>43</v>
      </c>
      <c r="Y92" s="1" t="s">
        <v>43</v>
      </c>
      <c r="Z92" s="1" t="s">
        <v>43</v>
      </c>
      <c r="AA92" s="1" t="s">
        <v>43</v>
      </c>
      <c r="AB92" s="1" t="s">
        <v>43</v>
      </c>
      <c r="AC92" s="1" t="s">
        <v>43</v>
      </c>
      <c r="AD92" s="1" t="s">
        <v>43</v>
      </c>
      <c r="AE92" s="1" t="s">
        <v>43</v>
      </c>
      <c r="AF92" s="1" t="s">
        <v>43</v>
      </c>
      <c r="AG92" s="1" t="s">
        <v>43</v>
      </c>
      <c r="AH92" s="1" t="s">
        <v>43</v>
      </c>
      <c r="AI92" s="1" t="s">
        <v>43</v>
      </c>
      <c r="AJ92" s="1" t="s">
        <v>43</v>
      </c>
      <c r="AK92" s="1" t="s">
        <v>43</v>
      </c>
      <c r="AL92" s="1" t="s">
        <v>43</v>
      </c>
      <c r="AM92" s="1" t="s">
        <v>43</v>
      </c>
      <c r="AN92" s="1" t="s">
        <v>43</v>
      </c>
    </row>
    <row r="93" spans="1:40" ht="84" customHeight="1" x14ac:dyDescent="0.2">
      <c r="A93" s="168"/>
      <c r="B93" s="14" t="s">
        <v>12</v>
      </c>
      <c r="C93" s="64">
        <f t="shared" si="42"/>
        <v>1310148</v>
      </c>
      <c r="D93" s="9">
        <v>1310148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43"/>
      <c r="V93" s="6" t="s">
        <v>69</v>
      </c>
      <c r="W93" s="1">
        <v>100</v>
      </c>
      <c r="X93" s="29" t="s">
        <v>43</v>
      </c>
      <c r="Y93" s="1" t="s">
        <v>43</v>
      </c>
      <c r="Z93" s="1" t="s">
        <v>43</v>
      </c>
      <c r="AA93" s="1" t="s">
        <v>43</v>
      </c>
      <c r="AB93" s="1" t="s">
        <v>43</v>
      </c>
      <c r="AC93" s="1" t="s">
        <v>43</v>
      </c>
      <c r="AD93" s="1" t="s">
        <v>43</v>
      </c>
      <c r="AE93" s="1" t="s">
        <v>43</v>
      </c>
      <c r="AF93" s="1" t="s">
        <v>43</v>
      </c>
      <c r="AG93" s="1" t="s">
        <v>43</v>
      </c>
      <c r="AH93" s="1" t="s">
        <v>43</v>
      </c>
      <c r="AI93" s="1" t="s">
        <v>43</v>
      </c>
      <c r="AJ93" s="1" t="s">
        <v>43</v>
      </c>
      <c r="AK93" s="1" t="s">
        <v>43</v>
      </c>
      <c r="AL93" s="1" t="s">
        <v>43</v>
      </c>
      <c r="AM93" s="1" t="s">
        <v>43</v>
      </c>
      <c r="AN93" s="1">
        <v>100</v>
      </c>
    </row>
    <row r="94" spans="1:40" s="24" customFormat="1" ht="68.25" customHeight="1" x14ac:dyDescent="0.2">
      <c r="A94" s="125" t="s">
        <v>116</v>
      </c>
      <c r="B94" s="12" t="s">
        <v>56</v>
      </c>
      <c r="C94" s="64">
        <f t="shared" si="42"/>
        <v>9438603.1199999992</v>
      </c>
      <c r="D94" s="9">
        <f t="shared" ref="D94:T94" si="52">SUM(D95)</f>
        <v>0</v>
      </c>
      <c r="E94" s="19">
        <f t="shared" si="52"/>
        <v>206423</v>
      </c>
      <c r="F94" s="64">
        <f>F95</f>
        <v>9232180.1199999992</v>
      </c>
      <c r="G94" s="9">
        <f t="shared" si="52"/>
        <v>0</v>
      </c>
      <c r="H94" s="9">
        <f t="shared" si="52"/>
        <v>0</v>
      </c>
      <c r="I94" s="9">
        <f t="shared" si="52"/>
        <v>0</v>
      </c>
      <c r="J94" s="9">
        <f t="shared" si="52"/>
        <v>0</v>
      </c>
      <c r="K94" s="9">
        <f t="shared" si="52"/>
        <v>0</v>
      </c>
      <c r="L94" s="9">
        <f t="shared" si="52"/>
        <v>0</v>
      </c>
      <c r="M94" s="9">
        <f t="shared" si="52"/>
        <v>0</v>
      </c>
      <c r="N94" s="9">
        <f t="shared" si="52"/>
        <v>0</v>
      </c>
      <c r="O94" s="9">
        <f t="shared" si="52"/>
        <v>0</v>
      </c>
      <c r="P94" s="9">
        <f t="shared" si="52"/>
        <v>0</v>
      </c>
      <c r="Q94" s="9">
        <f t="shared" si="52"/>
        <v>0</v>
      </c>
      <c r="R94" s="9">
        <f t="shared" si="52"/>
        <v>0</v>
      </c>
      <c r="S94" s="9">
        <f t="shared" si="52"/>
        <v>0</v>
      </c>
      <c r="T94" s="9">
        <f t="shared" si="52"/>
        <v>0</v>
      </c>
      <c r="U94" s="43"/>
      <c r="V94" s="6" t="s">
        <v>125</v>
      </c>
      <c r="W94" s="29" t="s">
        <v>43</v>
      </c>
      <c r="X94" s="29">
        <v>0</v>
      </c>
      <c r="Y94" s="29">
        <v>1</v>
      </c>
      <c r="Z94" s="29" t="s">
        <v>43</v>
      </c>
      <c r="AA94" s="29" t="s">
        <v>43</v>
      </c>
      <c r="AB94" s="29" t="s">
        <v>43</v>
      </c>
      <c r="AC94" s="29" t="s">
        <v>43</v>
      </c>
      <c r="AD94" s="29" t="s">
        <v>43</v>
      </c>
      <c r="AE94" s="29" t="s">
        <v>43</v>
      </c>
      <c r="AF94" s="29" t="s">
        <v>43</v>
      </c>
      <c r="AG94" s="29" t="s">
        <v>43</v>
      </c>
      <c r="AH94" s="29" t="s">
        <v>43</v>
      </c>
      <c r="AI94" s="29" t="s">
        <v>43</v>
      </c>
      <c r="AJ94" s="29" t="s">
        <v>43</v>
      </c>
      <c r="AK94" s="29" t="s">
        <v>43</v>
      </c>
      <c r="AL94" s="29" t="s">
        <v>43</v>
      </c>
      <c r="AM94" s="29" t="s">
        <v>43</v>
      </c>
      <c r="AN94" s="29">
        <v>1</v>
      </c>
    </row>
    <row r="95" spans="1:40" s="24" customFormat="1" ht="67.5" customHeight="1" x14ac:dyDescent="0.2">
      <c r="A95" s="168"/>
      <c r="B95" s="14" t="s">
        <v>12</v>
      </c>
      <c r="C95" s="64">
        <f t="shared" si="42"/>
        <v>9438603.1199999992</v>
      </c>
      <c r="D95" s="9">
        <v>0</v>
      </c>
      <c r="E95" s="9">
        <v>206423</v>
      </c>
      <c r="F95" s="64">
        <f>9232180.12</f>
        <v>9232180.1199999992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43"/>
      <c r="V95" s="6" t="s">
        <v>69</v>
      </c>
      <c r="W95" s="29" t="s">
        <v>43</v>
      </c>
      <c r="X95" s="29" t="s">
        <v>43</v>
      </c>
      <c r="Y95" s="29">
        <v>100</v>
      </c>
      <c r="Z95" s="29" t="s">
        <v>43</v>
      </c>
      <c r="AA95" s="29" t="s">
        <v>43</v>
      </c>
      <c r="AB95" s="29" t="s">
        <v>43</v>
      </c>
      <c r="AC95" s="29" t="s">
        <v>43</v>
      </c>
      <c r="AD95" s="29" t="s">
        <v>43</v>
      </c>
      <c r="AE95" s="29" t="s">
        <v>43</v>
      </c>
      <c r="AF95" s="29" t="s">
        <v>43</v>
      </c>
      <c r="AG95" s="29" t="s">
        <v>43</v>
      </c>
      <c r="AH95" s="29" t="s">
        <v>43</v>
      </c>
      <c r="AI95" s="29" t="s">
        <v>43</v>
      </c>
      <c r="AJ95" s="29" t="s">
        <v>43</v>
      </c>
      <c r="AK95" s="29" t="s">
        <v>43</v>
      </c>
      <c r="AL95" s="29" t="s">
        <v>43</v>
      </c>
      <c r="AM95" s="29" t="s">
        <v>43</v>
      </c>
      <c r="AN95" s="29">
        <v>100</v>
      </c>
    </row>
    <row r="96" spans="1:40" ht="81.75" customHeight="1" x14ac:dyDescent="0.2">
      <c r="A96" s="125" t="s">
        <v>128</v>
      </c>
      <c r="B96" s="12" t="s">
        <v>56</v>
      </c>
      <c r="C96" s="64">
        <f t="shared" si="42"/>
        <v>74802</v>
      </c>
      <c r="D96" s="9">
        <f t="shared" ref="D96:T96" si="53">SUM(D97)</f>
        <v>74802</v>
      </c>
      <c r="E96" s="9">
        <f t="shared" si="53"/>
        <v>0</v>
      </c>
      <c r="F96" s="9">
        <f t="shared" si="53"/>
        <v>0</v>
      </c>
      <c r="G96" s="9">
        <f t="shared" si="53"/>
        <v>0</v>
      </c>
      <c r="H96" s="9">
        <f t="shared" si="53"/>
        <v>0</v>
      </c>
      <c r="I96" s="9">
        <f t="shared" si="53"/>
        <v>0</v>
      </c>
      <c r="J96" s="9">
        <f t="shared" si="53"/>
        <v>0</v>
      </c>
      <c r="K96" s="9">
        <f t="shared" si="53"/>
        <v>0</v>
      </c>
      <c r="L96" s="9">
        <f t="shared" si="53"/>
        <v>0</v>
      </c>
      <c r="M96" s="9">
        <f t="shared" si="53"/>
        <v>0</v>
      </c>
      <c r="N96" s="9">
        <f t="shared" si="53"/>
        <v>0</v>
      </c>
      <c r="O96" s="9">
        <f t="shared" si="53"/>
        <v>0</v>
      </c>
      <c r="P96" s="9">
        <f t="shared" si="53"/>
        <v>0</v>
      </c>
      <c r="Q96" s="9">
        <f t="shared" si="53"/>
        <v>0</v>
      </c>
      <c r="R96" s="9">
        <f t="shared" si="53"/>
        <v>0</v>
      </c>
      <c r="S96" s="9">
        <f t="shared" si="53"/>
        <v>0</v>
      </c>
      <c r="T96" s="9">
        <f t="shared" si="53"/>
        <v>0</v>
      </c>
      <c r="U96" s="43"/>
      <c r="V96" s="121" t="s">
        <v>125</v>
      </c>
      <c r="W96" s="106">
        <v>1</v>
      </c>
      <c r="X96" s="146" t="s">
        <v>9</v>
      </c>
      <c r="Y96" s="106" t="s">
        <v>9</v>
      </c>
      <c r="Z96" s="106" t="s">
        <v>9</v>
      </c>
      <c r="AA96" s="106" t="s">
        <v>9</v>
      </c>
      <c r="AB96" s="106" t="s">
        <v>9</v>
      </c>
      <c r="AC96" s="106" t="s">
        <v>9</v>
      </c>
      <c r="AD96" s="106" t="s">
        <v>9</v>
      </c>
      <c r="AE96" s="106" t="s">
        <v>9</v>
      </c>
      <c r="AF96" s="106" t="s">
        <v>9</v>
      </c>
      <c r="AG96" s="106" t="s">
        <v>9</v>
      </c>
      <c r="AH96" s="106" t="s">
        <v>9</v>
      </c>
      <c r="AI96" s="106" t="s">
        <v>9</v>
      </c>
      <c r="AJ96" s="106" t="s">
        <v>9</v>
      </c>
      <c r="AK96" s="106" t="s">
        <v>9</v>
      </c>
      <c r="AL96" s="106" t="s">
        <v>9</v>
      </c>
      <c r="AM96" s="106" t="s">
        <v>9</v>
      </c>
      <c r="AN96" s="106">
        <v>1</v>
      </c>
    </row>
    <row r="97" spans="1:40" ht="61.5" customHeight="1" x14ac:dyDescent="0.2">
      <c r="A97" s="168"/>
      <c r="B97" s="14" t="s">
        <v>12</v>
      </c>
      <c r="C97" s="64">
        <f t="shared" si="42"/>
        <v>74802</v>
      </c>
      <c r="D97" s="9">
        <v>74802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43"/>
      <c r="V97" s="122"/>
      <c r="W97" s="107"/>
      <c r="X97" s="14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</row>
    <row r="98" spans="1:40" ht="90.75" customHeight="1" x14ac:dyDescent="0.2">
      <c r="A98" s="125" t="s">
        <v>129</v>
      </c>
      <c r="B98" s="12" t="s">
        <v>56</v>
      </c>
      <c r="C98" s="64">
        <f t="shared" si="42"/>
        <v>12257207</v>
      </c>
      <c r="D98" s="9">
        <f t="shared" ref="D98:T98" si="54">SUM(D99)</f>
        <v>129917</v>
      </c>
      <c r="E98" s="9">
        <f t="shared" si="54"/>
        <v>0</v>
      </c>
      <c r="F98" s="9">
        <f t="shared" si="54"/>
        <v>0</v>
      </c>
      <c r="G98" s="9">
        <f t="shared" si="54"/>
        <v>0</v>
      </c>
      <c r="H98" s="9">
        <f t="shared" si="54"/>
        <v>0</v>
      </c>
      <c r="I98" s="9">
        <f t="shared" si="54"/>
        <v>0</v>
      </c>
      <c r="J98" s="9">
        <f t="shared" si="54"/>
        <v>12127290</v>
      </c>
      <c r="K98" s="9">
        <f t="shared" si="54"/>
        <v>0</v>
      </c>
      <c r="L98" s="9">
        <f t="shared" si="54"/>
        <v>0</v>
      </c>
      <c r="M98" s="9">
        <f t="shared" si="54"/>
        <v>0</v>
      </c>
      <c r="N98" s="9">
        <f t="shared" si="54"/>
        <v>0</v>
      </c>
      <c r="O98" s="9">
        <f t="shared" si="54"/>
        <v>0</v>
      </c>
      <c r="P98" s="9">
        <f t="shared" si="54"/>
        <v>0</v>
      </c>
      <c r="Q98" s="9">
        <f t="shared" si="54"/>
        <v>0</v>
      </c>
      <c r="R98" s="9">
        <f t="shared" si="54"/>
        <v>0</v>
      </c>
      <c r="S98" s="9">
        <f t="shared" si="54"/>
        <v>0</v>
      </c>
      <c r="T98" s="9">
        <f t="shared" si="54"/>
        <v>0</v>
      </c>
      <c r="U98" s="43"/>
      <c r="V98" s="6" t="s">
        <v>125</v>
      </c>
      <c r="W98" s="1">
        <v>1</v>
      </c>
      <c r="X98" s="29" t="s">
        <v>43</v>
      </c>
      <c r="Y98" s="1" t="s">
        <v>43</v>
      </c>
      <c r="Z98" s="1" t="s">
        <v>43</v>
      </c>
      <c r="AA98" s="1" t="s">
        <v>43</v>
      </c>
      <c r="AB98" s="1" t="s">
        <v>43</v>
      </c>
      <c r="AC98" s="1" t="s">
        <v>43</v>
      </c>
      <c r="AD98" s="1" t="s">
        <v>43</v>
      </c>
      <c r="AE98" s="1" t="s">
        <v>43</v>
      </c>
      <c r="AF98" s="1" t="s">
        <v>43</v>
      </c>
      <c r="AG98" s="1" t="s">
        <v>43</v>
      </c>
      <c r="AH98" s="1" t="s">
        <v>43</v>
      </c>
      <c r="AI98" s="1" t="s">
        <v>43</v>
      </c>
      <c r="AJ98" s="1" t="s">
        <v>43</v>
      </c>
      <c r="AK98" s="1" t="s">
        <v>43</v>
      </c>
      <c r="AL98" s="1" t="s">
        <v>43</v>
      </c>
      <c r="AM98" s="1" t="s">
        <v>43</v>
      </c>
      <c r="AN98" s="1">
        <v>1</v>
      </c>
    </row>
    <row r="99" spans="1:40" ht="88.5" customHeight="1" x14ac:dyDescent="0.2">
      <c r="A99" s="168"/>
      <c r="B99" s="14" t="s">
        <v>12</v>
      </c>
      <c r="C99" s="64">
        <f t="shared" si="42"/>
        <v>12257207</v>
      </c>
      <c r="D99" s="9">
        <v>129917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12127290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43"/>
      <c r="V99" s="6" t="s">
        <v>69</v>
      </c>
      <c r="W99" s="1">
        <v>1.06</v>
      </c>
      <c r="X99" s="29" t="s">
        <v>43</v>
      </c>
      <c r="Y99" s="1" t="s">
        <v>43</v>
      </c>
      <c r="Z99" s="1" t="s">
        <v>43</v>
      </c>
      <c r="AA99" s="1" t="s">
        <v>43</v>
      </c>
      <c r="AB99" s="1" t="s">
        <v>43</v>
      </c>
      <c r="AC99" s="1">
        <v>98.94</v>
      </c>
      <c r="AD99" s="1" t="s">
        <v>43</v>
      </c>
      <c r="AE99" s="1" t="s">
        <v>43</v>
      </c>
      <c r="AF99" s="1" t="s">
        <v>43</v>
      </c>
      <c r="AG99" s="1" t="s">
        <v>43</v>
      </c>
      <c r="AH99" s="1" t="s">
        <v>43</v>
      </c>
      <c r="AI99" s="1" t="s">
        <v>43</v>
      </c>
      <c r="AJ99" s="1" t="s">
        <v>43</v>
      </c>
      <c r="AK99" s="1" t="s">
        <v>43</v>
      </c>
      <c r="AL99" s="1" t="s">
        <v>43</v>
      </c>
      <c r="AM99" s="1" t="s">
        <v>43</v>
      </c>
      <c r="AN99" s="1">
        <v>100</v>
      </c>
    </row>
    <row r="100" spans="1:40" ht="75.75" customHeight="1" x14ac:dyDescent="0.2">
      <c r="A100" s="125" t="s">
        <v>130</v>
      </c>
      <c r="B100" s="12" t="s">
        <v>56</v>
      </c>
      <c r="C100" s="64">
        <f t="shared" si="42"/>
        <v>70500</v>
      </c>
      <c r="D100" s="9">
        <f t="shared" ref="D100:T100" si="55">SUM(D101)</f>
        <v>70500</v>
      </c>
      <c r="E100" s="9">
        <f t="shared" si="55"/>
        <v>0</v>
      </c>
      <c r="F100" s="9">
        <f t="shared" si="55"/>
        <v>0</v>
      </c>
      <c r="G100" s="9">
        <f t="shared" si="55"/>
        <v>0</v>
      </c>
      <c r="H100" s="9">
        <f t="shared" si="55"/>
        <v>0</v>
      </c>
      <c r="I100" s="9">
        <f t="shared" si="55"/>
        <v>0</v>
      </c>
      <c r="J100" s="9">
        <f t="shared" si="55"/>
        <v>0</v>
      </c>
      <c r="K100" s="9">
        <f t="shared" si="55"/>
        <v>0</v>
      </c>
      <c r="L100" s="9">
        <f t="shared" si="55"/>
        <v>0</v>
      </c>
      <c r="M100" s="9">
        <f t="shared" si="55"/>
        <v>0</v>
      </c>
      <c r="N100" s="9">
        <f t="shared" si="55"/>
        <v>0</v>
      </c>
      <c r="O100" s="9">
        <f t="shared" si="55"/>
        <v>0</v>
      </c>
      <c r="P100" s="9">
        <f t="shared" si="55"/>
        <v>0</v>
      </c>
      <c r="Q100" s="9">
        <f t="shared" si="55"/>
        <v>0</v>
      </c>
      <c r="R100" s="9">
        <f t="shared" si="55"/>
        <v>0</v>
      </c>
      <c r="S100" s="9">
        <f t="shared" si="55"/>
        <v>0</v>
      </c>
      <c r="T100" s="9">
        <f t="shared" si="55"/>
        <v>0</v>
      </c>
      <c r="U100" s="43"/>
      <c r="V100" s="6" t="s">
        <v>125</v>
      </c>
      <c r="W100" s="1">
        <v>1</v>
      </c>
      <c r="X100" s="29" t="s">
        <v>43</v>
      </c>
      <c r="Y100" s="1" t="s">
        <v>43</v>
      </c>
      <c r="Z100" s="1" t="s">
        <v>43</v>
      </c>
      <c r="AA100" s="1" t="s">
        <v>43</v>
      </c>
      <c r="AB100" s="1" t="s">
        <v>43</v>
      </c>
      <c r="AC100" s="1" t="s">
        <v>43</v>
      </c>
      <c r="AD100" s="1" t="s">
        <v>43</v>
      </c>
      <c r="AE100" s="1" t="s">
        <v>43</v>
      </c>
      <c r="AF100" s="1" t="s">
        <v>43</v>
      </c>
      <c r="AG100" s="1" t="s">
        <v>43</v>
      </c>
      <c r="AH100" s="1" t="s">
        <v>43</v>
      </c>
      <c r="AI100" s="1" t="s">
        <v>43</v>
      </c>
      <c r="AJ100" s="1" t="s">
        <v>43</v>
      </c>
      <c r="AK100" s="1" t="s">
        <v>43</v>
      </c>
      <c r="AL100" s="1" t="s">
        <v>43</v>
      </c>
      <c r="AM100" s="1" t="s">
        <v>43</v>
      </c>
      <c r="AN100" s="1">
        <v>1</v>
      </c>
    </row>
    <row r="101" spans="1:40" ht="87" customHeight="1" x14ac:dyDescent="0.2">
      <c r="A101" s="168"/>
      <c r="B101" s="14" t="s">
        <v>12</v>
      </c>
      <c r="C101" s="64">
        <f t="shared" si="42"/>
        <v>70500</v>
      </c>
      <c r="D101" s="9">
        <v>70500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43"/>
      <c r="V101" s="6" t="s">
        <v>69</v>
      </c>
      <c r="W101" s="1">
        <v>100</v>
      </c>
      <c r="X101" s="29" t="s">
        <v>43</v>
      </c>
      <c r="Y101" s="1" t="s">
        <v>43</v>
      </c>
      <c r="Z101" s="1" t="s">
        <v>43</v>
      </c>
      <c r="AA101" s="1" t="s">
        <v>43</v>
      </c>
      <c r="AB101" s="1" t="s">
        <v>43</v>
      </c>
      <c r="AC101" s="1" t="s">
        <v>43</v>
      </c>
      <c r="AD101" s="1" t="s">
        <v>43</v>
      </c>
      <c r="AE101" s="1" t="s">
        <v>43</v>
      </c>
      <c r="AF101" s="1" t="s">
        <v>43</v>
      </c>
      <c r="AG101" s="1" t="s">
        <v>43</v>
      </c>
      <c r="AH101" s="1" t="s">
        <v>43</v>
      </c>
      <c r="AI101" s="1" t="s">
        <v>43</v>
      </c>
      <c r="AJ101" s="1" t="s">
        <v>43</v>
      </c>
      <c r="AK101" s="1" t="s">
        <v>43</v>
      </c>
      <c r="AL101" s="1" t="s">
        <v>43</v>
      </c>
      <c r="AM101" s="1" t="s">
        <v>43</v>
      </c>
      <c r="AN101" s="1">
        <v>100</v>
      </c>
    </row>
    <row r="102" spans="1:40" s="46" customFormat="1" ht="85.5" hidden="1" customHeight="1" x14ac:dyDescent="0.2">
      <c r="A102" s="210" t="s">
        <v>49</v>
      </c>
      <c r="B102" s="4" t="s">
        <v>11</v>
      </c>
      <c r="C102" s="64">
        <f t="shared" ref="C102:C106" si="56">SUM(D102:T102)</f>
        <v>0</v>
      </c>
      <c r="D102" s="3">
        <f t="shared" ref="D102:T102" si="57">SUM(D103)</f>
        <v>0</v>
      </c>
      <c r="E102" s="3">
        <f t="shared" si="57"/>
        <v>0</v>
      </c>
      <c r="F102" s="3">
        <f t="shared" si="57"/>
        <v>0</v>
      </c>
      <c r="G102" s="3">
        <f t="shared" si="57"/>
        <v>0</v>
      </c>
      <c r="H102" s="3">
        <f t="shared" si="57"/>
        <v>0</v>
      </c>
      <c r="I102" s="3">
        <f t="shared" si="57"/>
        <v>0</v>
      </c>
      <c r="J102" s="3">
        <f t="shared" si="57"/>
        <v>0</v>
      </c>
      <c r="K102" s="3">
        <f t="shared" si="57"/>
        <v>0</v>
      </c>
      <c r="L102" s="3">
        <f t="shared" si="57"/>
        <v>0</v>
      </c>
      <c r="M102" s="3">
        <f t="shared" si="57"/>
        <v>0</v>
      </c>
      <c r="N102" s="3">
        <f t="shared" si="57"/>
        <v>0</v>
      </c>
      <c r="O102" s="3">
        <f t="shared" si="57"/>
        <v>0</v>
      </c>
      <c r="P102" s="3">
        <f t="shared" si="57"/>
        <v>0</v>
      </c>
      <c r="Q102" s="3">
        <f t="shared" si="57"/>
        <v>0</v>
      </c>
      <c r="R102" s="3">
        <f t="shared" si="57"/>
        <v>0</v>
      </c>
      <c r="S102" s="3">
        <f t="shared" si="57"/>
        <v>0</v>
      </c>
      <c r="T102" s="3">
        <f t="shared" si="57"/>
        <v>0</v>
      </c>
      <c r="U102" s="43"/>
      <c r="V102" s="44" t="s">
        <v>19</v>
      </c>
      <c r="W102" s="45"/>
      <c r="X102" s="29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>
        <v>50</v>
      </c>
    </row>
    <row r="103" spans="1:40" s="46" customFormat="1" ht="64.5" hidden="1" customHeight="1" x14ac:dyDescent="0.2">
      <c r="A103" s="211"/>
      <c r="B103" s="5" t="s">
        <v>12</v>
      </c>
      <c r="C103" s="64">
        <f t="shared" si="56"/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43"/>
      <c r="V103" s="44"/>
      <c r="W103" s="45"/>
      <c r="X103" s="29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</row>
    <row r="104" spans="1:40" s="46" customFormat="1" ht="96.75" hidden="1" customHeight="1" x14ac:dyDescent="0.2">
      <c r="A104" s="210" t="s">
        <v>50</v>
      </c>
      <c r="B104" s="4" t="s">
        <v>11</v>
      </c>
      <c r="C104" s="64">
        <f t="shared" si="56"/>
        <v>0</v>
      </c>
      <c r="D104" s="3">
        <f t="shared" ref="D104:T104" si="58">SUM(D105)</f>
        <v>0</v>
      </c>
      <c r="E104" s="3">
        <f t="shared" si="58"/>
        <v>0</v>
      </c>
      <c r="F104" s="3">
        <f t="shared" si="58"/>
        <v>0</v>
      </c>
      <c r="G104" s="3">
        <f t="shared" si="58"/>
        <v>0</v>
      </c>
      <c r="H104" s="3">
        <f t="shared" si="58"/>
        <v>0</v>
      </c>
      <c r="I104" s="3">
        <f t="shared" si="58"/>
        <v>0</v>
      </c>
      <c r="J104" s="3">
        <f t="shared" si="58"/>
        <v>0</v>
      </c>
      <c r="K104" s="3">
        <f t="shared" si="58"/>
        <v>0</v>
      </c>
      <c r="L104" s="3">
        <f t="shared" si="58"/>
        <v>0</v>
      </c>
      <c r="M104" s="3">
        <f t="shared" si="58"/>
        <v>0</v>
      </c>
      <c r="N104" s="3">
        <f t="shared" si="58"/>
        <v>0</v>
      </c>
      <c r="O104" s="3">
        <f t="shared" si="58"/>
        <v>0</v>
      </c>
      <c r="P104" s="3">
        <f t="shared" si="58"/>
        <v>0</v>
      </c>
      <c r="Q104" s="3">
        <f t="shared" si="58"/>
        <v>0</v>
      </c>
      <c r="R104" s="3">
        <f t="shared" si="58"/>
        <v>0</v>
      </c>
      <c r="S104" s="3">
        <f t="shared" si="58"/>
        <v>0</v>
      </c>
      <c r="T104" s="3">
        <f t="shared" si="58"/>
        <v>0</v>
      </c>
      <c r="U104" s="43"/>
      <c r="V104" s="44" t="s">
        <v>19</v>
      </c>
      <c r="W104" s="45"/>
      <c r="X104" s="29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</row>
    <row r="105" spans="1:40" s="46" customFormat="1" ht="66" hidden="1" customHeight="1" x14ac:dyDescent="0.2">
      <c r="A105" s="211"/>
      <c r="B105" s="5" t="s">
        <v>12</v>
      </c>
      <c r="C105" s="64">
        <f t="shared" si="56"/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43"/>
      <c r="V105" s="44"/>
      <c r="W105" s="45"/>
      <c r="X105" s="29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</row>
    <row r="106" spans="1:40" ht="79.150000000000006" customHeight="1" x14ac:dyDescent="0.2">
      <c r="A106" s="125" t="s">
        <v>51</v>
      </c>
      <c r="B106" s="12" t="s">
        <v>56</v>
      </c>
      <c r="C106" s="64">
        <f t="shared" si="56"/>
        <v>149542008</v>
      </c>
      <c r="D106" s="9">
        <f t="shared" ref="D106:T106" si="59">SUM(D107)</f>
        <v>0</v>
      </c>
      <c r="E106" s="9">
        <f t="shared" si="59"/>
        <v>0</v>
      </c>
      <c r="F106" s="9">
        <f t="shared" si="59"/>
        <v>0</v>
      </c>
      <c r="G106" s="9">
        <f t="shared" si="59"/>
        <v>0</v>
      </c>
      <c r="H106" s="9">
        <f t="shared" si="59"/>
        <v>0</v>
      </c>
      <c r="I106" s="9">
        <f t="shared" si="59"/>
        <v>0</v>
      </c>
      <c r="J106" s="9">
        <f t="shared" si="59"/>
        <v>0</v>
      </c>
      <c r="K106" s="9">
        <f t="shared" si="59"/>
        <v>14057616</v>
      </c>
      <c r="L106" s="9">
        <f t="shared" si="59"/>
        <v>14057000</v>
      </c>
      <c r="M106" s="9">
        <f t="shared" si="59"/>
        <v>20758389</v>
      </c>
      <c r="N106" s="9">
        <f t="shared" si="59"/>
        <v>28057616</v>
      </c>
      <c r="O106" s="9">
        <f t="shared" si="59"/>
        <v>28057616</v>
      </c>
      <c r="P106" s="9">
        <f t="shared" si="59"/>
        <v>28057616</v>
      </c>
      <c r="Q106" s="9">
        <f t="shared" si="59"/>
        <v>16496155</v>
      </c>
      <c r="R106" s="9">
        <f t="shared" si="59"/>
        <v>0</v>
      </c>
      <c r="S106" s="9">
        <f t="shared" si="59"/>
        <v>0</v>
      </c>
      <c r="T106" s="9">
        <f t="shared" si="59"/>
        <v>0</v>
      </c>
      <c r="U106" s="43"/>
      <c r="V106" s="6" t="s">
        <v>125</v>
      </c>
      <c r="W106" s="1" t="s">
        <v>43</v>
      </c>
      <c r="X106" s="29" t="s">
        <v>43</v>
      </c>
      <c r="Y106" s="1" t="s">
        <v>43</v>
      </c>
      <c r="Z106" s="1" t="s">
        <v>43</v>
      </c>
      <c r="AA106" s="1" t="s">
        <v>43</v>
      </c>
      <c r="AB106" s="1" t="s">
        <v>43</v>
      </c>
      <c r="AC106" s="1" t="s">
        <v>43</v>
      </c>
      <c r="AD106" s="1" t="s">
        <v>43</v>
      </c>
      <c r="AE106" s="1" t="s">
        <v>43</v>
      </c>
      <c r="AF106" s="1" t="s">
        <v>43</v>
      </c>
      <c r="AG106" s="1" t="s">
        <v>43</v>
      </c>
      <c r="AH106" s="1" t="s">
        <v>43</v>
      </c>
      <c r="AI106" s="1" t="s">
        <v>43</v>
      </c>
      <c r="AJ106" s="1" t="s">
        <v>43</v>
      </c>
      <c r="AK106" s="1" t="s">
        <v>43</v>
      </c>
      <c r="AL106" s="1" t="s">
        <v>43</v>
      </c>
      <c r="AM106" s="1" t="s">
        <v>43</v>
      </c>
      <c r="AN106" s="1" t="s">
        <v>43</v>
      </c>
    </row>
    <row r="107" spans="1:40" ht="74.45" customHeight="1" x14ac:dyDescent="0.2">
      <c r="A107" s="168"/>
      <c r="B107" s="14" t="s">
        <v>12</v>
      </c>
      <c r="C107" s="64">
        <f>SUM(D107:T107)</f>
        <v>149542008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/>
      <c r="J107" s="9"/>
      <c r="K107" s="9">
        <v>14057616</v>
      </c>
      <c r="L107" s="9">
        <v>14057000</v>
      </c>
      <c r="M107" s="9">
        <v>20758389</v>
      </c>
      <c r="N107" s="9">
        <v>28057616</v>
      </c>
      <c r="O107" s="9">
        <v>28057616</v>
      </c>
      <c r="P107" s="9">
        <v>28057616</v>
      </c>
      <c r="Q107" s="9">
        <v>16496155</v>
      </c>
      <c r="R107" s="9">
        <v>0</v>
      </c>
      <c r="S107" s="9">
        <v>0</v>
      </c>
      <c r="T107" s="9">
        <v>0</v>
      </c>
      <c r="U107" s="43"/>
      <c r="V107" s="6" t="s">
        <v>69</v>
      </c>
      <c r="W107" s="1" t="s">
        <v>43</v>
      </c>
      <c r="X107" s="29" t="s">
        <v>43</v>
      </c>
      <c r="Y107" s="1" t="s">
        <v>43</v>
      </c>
      <c r="Z107" s="1" t="s">
        <v>43</v>
      </c>
      <c r="AA107" s="1" t="s">
        <v>43</v>
      </c>
      <c r="AB107" s="1" t="s">
        <v>43</v>
      </c>
      <c r="AC107" s="1" t="s">
        <v>43</v>
      </c>
      <c r="AD107" s="1">
        <v>9.4</v>
      </c>
      <c r="AE107" s="1">
        <v>9.4</v>
      </c>
      <c r="AF107" s="1">
        <v>13.88</v>
      </c>
      <c r="AG107" s="1">
        <v>18.760000000000002</v>
      </c>
      <c r="AH107" s="1">
        <v>18.760000000000002</v>
      </c>
      <c r="AI107" s="1">
        <v>18.760000000000002</v>
      </c>
      <c r="AJ107" s="1">
        <v>11.03</v>
      </c>
      <c r="AK107" s="1" t="s">
        <v>43</v>
      </c>
      <c r="AL107" s="1" t="s">
        <v>43</v>
      </c>
      <c r="AM107" s="1" t="s">
        <v>43</v>
      </c>
      <c r="AN107" s="1">
        <v>100</v>
      </c>
    </row>
    <row r="108" spans="1:40" ht="89.25" customHeight="1" x14ac:dyDescent="0.2">
      <c r="A108" s="125" t="s">
        <v>111</v>
      </c>
      <c r="B108" s="12" t="s">
        <v>56</v>
      </c>
      <c r="C108" s="64">
        <f t="shared" ref="C108:C109" si="60">SUM(D108:T108)</f>
        <v>2000000.54</v>
      </c>
      <c r="D108" s="9">
        <v>0</v>
      </c>
      <c r="E108" s="9">
        <v>0</v>
      </c>
      <c r="F108" s="64">
        <f>F109</f>
        <v>2000000.54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118">
        <v>0</v>
      </c>
      <c r="U108" s="112" t="s">
        <v>114</v>
      </c>
      <c r="V108" s="112" t="s">
        <v>125</v>
      </c>
      <c r="W108" s="106" t="s">
        <v>112</v>
      </c>
      <c r="X108" s="146" t="s">
        <v>43</v>
      </c>
      <c r="Y108" s="106">
        <v>1</v>
      </c>
      <c r="Z108" s="106" t="s">
        <v>43</v>
      </c>
      <c r="AA108" s="106" t="s">
        <v>43</v>
      </c>
      <c r="AB108" s="106" t="s">
        <v>43</v>
      </c>
      <c r="AC108" s="106" t="s">
        <v>43</v>
      </c>
      <c r="AD108" s="106" t="s">
        <v>43</v>
      </c>
      <c r="AE108" s="106" t="s">
        <v>43</v>
      </c>
      <c r="AF108" s="106" t="s">
        <v>43</v>
      </c>
      <c r="AG108" s="106" t="s">
        <v>43</v>
      </c>
      <c r="AH108" s="106" t="s">
        <v>43</v>
      </c>
      <c r="AI108" s="106" t="s">
        <v>43</v>
      </c>
      <c r="AJ108" s="106" t="s">
        <v>43</v>
      </c>
      <c r="AK108" s="106" t="s">
        <v>43</v>
      </c>
      <c r="AL108" s="106" t="s">
        <v>43</v>
      </c>
      <c r="AM108" s="106" t="s">
        <v>43</v>
      </c>
      <c r="AN108" s="106">
        <v>1</v>
      </c>
    </row>
    <row r="109" spans="1:40" ht="89.25" customHeight="1" x14ac:dyDescent="0.2">
      <c r="A109" s="168"/>
      <c r="B109" s="14" t="s">
        <v>12</v>
      </c>
      <c r="C109" s="64">
        <f t="shared" si="60"/>
        <v>2000000.54</v>
      </c>
      <c r="D109" s="9">
        <v>0</v>
      </c>
      <c r="E109" s="9">
        <v>0</v>
      </c>
      <c r="F109" s="64">
        <v>2000000.54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171"/>
      <c r="U109" s="123"/>
      <c r="V109" s="152"/>
      <c r="W109" s="124"/>
      <c r="X109" s="21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</row>
    <row r="110" spans="1:40" ht="67.900000000000006" customHeight="1" x14ac:dyDescent="0.2">
      <c r="A110" s="125" t="s">
        <v>156</v>
      </c>
      <c r="B110" s="12" t="s">
        <v>56</v>
      </c>
      <c r="C110" s="62">
        <f>SUM(C111:C112)</f>
        <v>7128344.7999999998</v>
      </c>
      <c r="D110" s="10">
        <f t="shared" ref="D110:T110" si="61">SUM(D111:D112)</f>
        <v>0</v>
      </c>
      <c r="E110" s="10">
        <f t="shared" si="61"/>
        <v>0</v>
      </c>
      <c r="F110" s="62">
        <f>SUM(F111:F112)</f>
        <v>7128344.7999999998</v>
      </c>
      <c r="G110" s="10">
        <f t="shared" si="61"/>
        <v>0</v>
      </c>
      <c r="H110" s="10">
        <f t="shared" si="61"/>
        <v>0</v>
      </c>
      <c r="I110" s="10">
        <f t="shared" si="61"/>
        <v>0</v>
      </c>
      <c r="J110" s="10">
        <f t="shared" si="61"/>
        <v>0</v>
      </c>
      <c r="K110" s="10">
        <f t="shared" si="61"/>
        <v>0</v>
      </c>
      <c r="L110" s="10">
        <f t="shared" si="61"/>
        <v>0</v>
      </c>
      <c r="M110" s="10">
        <f t="shared" si="61"/>
        <v>0</v>
      </c>
      <c r="N110" s="10">
        <f t="shared" si="61"/>
        <v>0</v>
      </c>
      <c r="O110" s="10">
        <f t="shared" si="61"/>
        <v>0</v>
      </c>
      <c r="P110" s="10">
        <f t="shared" si="61"/>
        <v>0</v>
      </c>
      <c r="Q110" s="10">
        <f t="shared" si="61"/>
        <v>0</v>
      </c>
      <c r="R110" s="10">
        <f t="shared" si="61"/>
        <v>0</v>
      </c>
      <c r="S110" s="10">
        <f t="shared" si="61"/>
        <v>0</v>
      </c>
      <c r="T110" s="10">
        <f t="shared" si="61"/>
        <v>0</v>
      </c>
      <c r="U110" s="43"/>
      <c r="V110" s="6"/>
      <c r="W110" s="1"/>
      <c r="X110" s="29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69.75" customHeight="1" x14ac:dyDescent="0.2">
      <c r="A111" s="126"/>
      <c r="B111" s="14" t="s">
        <v>12</v>
      </c>
      <c r="C111" s="64">
        <f>SUM(D111:T111)</f>
        <v>225775.8</v>
      </c>
      <c r="D111" s="9">
        <f>D114</f>
        <v>0</v>
      </c>
      <c r="E111" s="9">
        <f t="shared" ref="E111:T111" si="62">E114</f>
        <v>0</v>
      </c>
      <c r="F111" s="64">
        <f t="shared" si="62"/>
        <v>225775.8</v>
      </c>
      <c r="G111" s="9">
        <f t="shared" si="62"/>
        <v>0</v>
      </c>
      <c r="H111" s="9">
        <f t="shared" si="62"/>
        <v>0</v>
      </c>
      <c r="I111" s="9">
        <f t="shared" si="62"/>
        <v>0</v>
      </c>
      <c r="J111" s="9">
        <f t="shared" si="62"/>
        <v>0</v>
      </c>
      <c r="K111" s="9">
        <f t="shared" si="62"/>
        <v>0</v>
      </c>
      <c r="L111" s="9">
        <f t="shared" si="62"/>
        <v>0</v>
      </c>
      <c r="M111" s="9">
        <f t="shared" si="62"/>
        <v>0</v>
      </c>
      <c r="N111" s="9">
        <f t="shared" si="62"/>
        <v>0</v>
      </c>
      <c r="O111" s="9">
        <f t="shared" si="62"/>
        <v>0</v>
      </c>
      <c r="P111" s="9">
        <f t="shared" si="62"/>
        <v>0</v>
      </c>
      <c r="Q111" s="9">
        <f t="shared" si="62"/>
        <v>0</v>
      </c>
      <c r="R111" s="9">
        <f t="shared" si="62"/>
        <v>0</v>
      </c>
      <c r="S111" s="9">
        <f t="shared" si="62"/>
        <v>0</v>
      </c>
      <c r="T111" s="9">
        <f t="shared" si="62"/>
        <v>0</v>
      </c>
      <c r="U111" s="43"/>
      <c r="V111" s="6"/>
      <c r="W111" s="1"/>
      <c r="X111" s="29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111" customHeight="1" x14ac:dyDescent="0.2">
      <c r="A112" s="168"/>
      <c r="B112" s="12" t="s">
        <v>85</v>
      </c>
      <c r="C112" s="62">
        <f>SUM(D112:T112)</f>
        <v>6902569</v>
      </c>
      <c r="D112" s="10">
        <f>D115</f>
        <v>0</v>
      </c>
      <c r="E112" s="10">
        <f t="shared" ref="E112:T112" si="63">E115</f>
        <v>0</v>
      </c>
      <c r="F112" s="62">
        <f t="shared" si="63"/>
        <v>6902569</v>
      </c>
      <c r="G112" s="10">
        <f t="shared" si="63"/>
        <v>0</v>
      </c>
      <c r="H112" s="10">
        <f t="shared" si="63"/>
        <v>0</v>
      </c>
      <c r="I112" s="10">
        <f t="shared" si="63"/>
        <v>0</v>
      </c>
      <c r="J112" s="10">
        <f t="shared" si="63"/>
        <v>0</v>
      </c>
      <c r="K112" s="10">
        <f t="shared" si="63"/>
        <v>0</v>
      </c>
      <c r="L112" s="10">
        <f t="shared" si="63"/>
        <v>0</v>
      </c>
      <c r="M112" s="10">
        <f t="shared" si="63"/>
        <v>0</v>
      </c>
      <c r="N112" s="10">
        <f t="shared" si="63"/>
        <v>0</v>
      </c>
      <c r="O112" s="10">
        <f t="shared" si="63"/>
        <v>0</v>
      </c>
      <c r="P112" s="10">
        <f t="shared" si="63"/>
        <v>0</v>
      </c>
      <c r="Q112" s="10">
        <f t="shared" si="63"/>
        <v>0</v>
      </c>
      <c r="R112" s="10">
        <f t="shared" si="63"/>
        <v>0</v>
      </c>
      <c r="S112" s="10">
        <f t="shared" si="63"/>
        <v>0</v>
      </c>
      <c r="T112" s="10">
        <f t="shared" si="63"/>
        <v>0</v>
      </c>
      <c r="U112" s="43"/>
      <c r="V112" s="6"/>
      <c r="W112" s="1"/>
      <c r="X112" s="29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92.25" customHeight="1" x14ac:dyDescent="0.2">
      <c r="A113" s="125" t="s">
        <v>45</v>
      </c>
      <c r="B113" s="12" t="s">
        <v>56</v>
      </c>
      <c r="C113" s="62">
        <f>SUM(C114:C115)</f>
        <v>7128344.7999999998</v>
      </c>
      <c r="D113" s="10">
        <f t="shared" ref="D113:T113" si="64">SUM(D114:D115)</f>
        <v>0</v>
      </c>
      <c r="E113" s="10">
        <f t="shared" si="64"/>
        <v>0</v>
      </c>
      <c r="F113" s="62">
        <f>F114+F115</f>
        <v>7128344.7999999998</v>
      </c>
      <c r="G113" s="10">
        <f t="shared" si="64"/>
        <v>0</v>
      </c>
      <c r="H113" s="10">
        <f t="shared" si="64"/>
        <v>0</v>
      </c>
      <c r="I113" s="10">
        <f t="shared" si="64"/>
        <v>0</v>
      </c>
      <c r="J113" s="10">
        <f t="shared" si="64"/>
        <v>0</v>
      </c>
      <c r="K113" s="10">
        <f t="shared" si="64"/>
        <v>0</v>
      </c>
      <c r="L113" s="10">
        <f t="shared" si="64"/>
        <v>0</v>
      </c>
      <c r="M113" s="10">
        <f t="shared" si="64"/>
        <v>0</v>
      </c>
      <c r="N113" s="10">
        <f t="shared" si="64"/>
        <v>0</v>
      </c>
      <c r="O113" s="10">
        <f t="shared" si="64"/>
        <v>0</v>
      </c>
      <c r="P113" s="10">
        <f t="shared" si="64"/>
        <v>0</v>
      </c>
      <c r="Q113" s="10">
        <f t="shared" si="64"/>
        <v>0</v>
      </c>
      <c r="R113" s="10">
        <f t="shared" si="64"/>
        <v>0</v>
      </c>
      <c r="S113" s="10">
        <f t="shared" si="64"/>
        <v>0</v>
      </c>
      <c r="T113" s="10">
        <f t="shared" si="64"/>
        <v>0</v>
      </c>
      <c r="U113" s="43"/>
      <c r="V113" s="121" t="s">
        <v>69</v>
      </c>
      <c r="W113" s="106" t="s">
        <v>43</v>
      </c>
      <c r="X113" s="146" t="s">
        <v>43</v>
      </c>
      <c r="Y113" s="106">
        <v>100</v>
      </c>
      <c r="Z113" s="106" t="s">
        <v>43</v>
      </c>
      <c r="AA113" s="106" t="s">
        <v>43</v>
      </c>
      <c r="AB113" s="106" t="s">
        <v>43</v>
      </c>
      <c r="AC113" s="106" t="s">
        <v>43</v>
      </c>
      <c r="AD113" s="106" t="s">
        <v>43</v>
      </c>
      <c r="AE113" s="106" t="s">
        <v>43</v>
      </c>
      <c r="AF113" s="106" t="s">
        <v>43</v>
      </c>
      <c r="AG113" s="106" t="s">
        <v>43</v>
      </c>
      <c r="AH113" s="106" t="s">
        <v>43</v>
      </c>
      <c r="AI113" s="106" t="s">
        <v>43</v>
      </c>
      <c r="AJ113" s="106" t="s">
        <v>43</v>
      </c>
      <c r="AK113" s="106" t="s">
        <v>43</v>
      </c>
      <c r="AL113" s="106" t="s">
        <v>43</v>
      </c>
      <c r="AM113" s="106" t="s">
        <v>43</v>
      </c>
      <c r="AN113" s="106">
        <v>100</v>
      </c>
    </row>
    <row r="114" spans="1:40" ht="64.5" customHeight="1" x14ac:dyDescent="0.2">
      <c r="A114" s="126"/>
      <c r="B114" s="14" t="s">
        <v>12</v>
      </c>
      <c r="C114" s="62">
        <f>SUM(D114:T114)</f>
        <v>225775.8</v>
      </c>
      <c r="D114" s="10">
        <v>0</v>
      </c>
      <c r="E114" s="10">
        <v>0</v>
      </c>
      <c r="F114" s="62">
        <f>437490-211714.2</f>
        <v>225775.8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43"/>
      <c r="V114" s="162"/>
      <c r="W114" s="139"/>
      <c r="X114" s="163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</row>
    <row r="115" spans="1:40" ht="81" customHeight="1" x14ac:dyDescent="0.2">
      <c r="A115" s="168"/>
      <c r="B115" s="12" t="s">
        <v>85</v>
      </c>
      <c r="C115" s="62">
        <f>SUM(D115:T115)</f>
        <v>6902569</v>
      </c>
      <c r="D115" s="10">
        <v>0</v>
      </c>
      <c r="E115" s="10">
        <v>0</v>
      </c>
      <c r="F115" s="62">
        <f>11028500-4125931</f>
        <v>6902569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47"/>
      <c r="V115" s="122"/>
      <c r="W115" s="107"/>
      <c r="X115" s="14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7"/>
      <c r="AL115" s="107"/>
      <c r="AM115" s="107"/>
      <c r="AN115" s="107"/>
    </row>
    <row r="116" spans="1:40" ht="67.5" customHeight="1" x14ac:dyDescent="0.2">
      <c r="A116" s="125" t="s">
        <v>157</v>
      </c>
      <c r="B116" s="12" t="s">
        <v>56</v>
      </c>
      <c r="C116" s="62">
        <f t="shared" ref="C116:C121" si="65">SUM(D116:T116)</f>
        <v>0</v>
      </c>
      <c r="D116" s="10">
        <f>D117</f>
        <v>0</v>
      </c>
      <c r="E116" s="10">
        <v>0</v>
      </c>
      <c r="F116" s="62">
        <v>0</v>
      </c>
      <c r="G116" s="10">
        <f t="shared" ref="G116:T116" si="66">G117</f>
        <v>0</v>
      </c>
      <c r="H116" s="10">
        <f t="shared" si="66"/>
        <v>0</v>
      </c>
      <c r="I116" s="10">
        <f t="shared" si="66"/>
        <v>0</v>
      </c>
      <c r="J116" s="10">
        <f t="shared" si="66"/>
        <v>0</v>
      </c>
      <c r="K116" s="10">
        <f t="shared" si="66"/>
        <v>0</v>
      </c>
      <c r="L116" s="10">
        <f t="shared" si="66"/>
        <v>0</v>
      </c>
      <c r="M116" s="10">
        <f t="shared" si="66"/>
        <v>0</v>
      </c>
      <c r="N116" s="10">
        <f t="shared" si="66"/>
        <v>0</v>
      </c>
      <c r="O116" s="10">
        <f t="shared" si="66"/>
        <v>0</v>
      </c>
      <c r="P116" s="10">
        <f t="shared" si="66"/>
        <v>0</v>
      </c>
      <c r="Q116" s="10">
        <f t="shared" si="66"/>
        <v>0</v>
      </c>
      <c r="R116" s="10">
        <f t="shared" si="66"/>
        <v>0</v>
      </c>
      <c r="S116" s="10">
        <f t="shared" si="66"/>
        <v>0</v>
      </c>
      <c r="T116" s="10">
        <f t="shared" si="66"/>
        <v>0</v>
      </c>
      <c r="U116" s="112" t="s">
        <v>90</v>
      </c>
      <c r="V116" s="121" t="s">
        <v>70</v>
      </c>
      <c r="W116" s="106" t="s">
        <v>9</v>
      </c>
      <c r="X116" s="146" t="s">
        <v>43</v>
      </c>
      <c r="Y116" s="106" t="s">
        <v>43</v>
      </c>
      <c r="Z116" s="106" t="s">
        <v>9</v>
      </c>
      <c r="AA116" s="106" t="s">
        <v>9</v>
      </c>
      <c r="AB116" s="106" t="s">
        <v>9</v>
      </c>
      <c r="AC116" s="106" t="s">
        <v>9</v>
      </c>
      <c r="AD116" s="106" t="s">
        <v>9</v>
      </c>
      <c r="AE116" s="106" t="s">
        <v>9</v>
      </c>
      <c r="AF116" s="106" t="s">
        <v>9</v>
      </c>
      <c r="AG116" s="106" t="s">
        <v>9</v>
      </c>
      <c r="AH116" s="106" t="s">
        <v>9</v>
      </c>
      <c r="AI116" s="106" t="s">
        <v>9</v>
      </c>
      <c r="AJ116" s="106" t="s">
        <v>9</v>
      </c>
      <c r="AK116" s="106" t="s">
        <v>9</v>
      </c>
      <c r="AL116" s="106" t="s">
        <v>9</v>
      </c>
      <c r="AM116" s="106" t="s">
        <v>9</v>
      </c>
      <c r="AN116" s="106">
        <v>1</v>
      </c>
    </row>
    <row r="117" spans="1:40" ht="83.25" customHeight="1" x14ac:dyDescent="0.2">
      <c r="A117" s="168"/>
      <c r="B117" s="12" t="s">
        <v>60</v>
      </c>
      <c r="C117" s="62">
        <f t="shared" si="65"/>
        <v>0</v>
      </c>
      <c r="D117" s="10">
        <v>0</v>
      </c>
      <c r="E117" s="10">
        <v>0</v>
      </c>
      <c r="F117" s="62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23"/>
      <c r="V117" s="122"/>
      <c r="W117" s="107"/>
      <c r="X117" s="14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  <c r="AK117" s="107"/>
      <c r="AL117" s="107"/>
      <c r="AM117" s="107"/>
      <c r="AN117" s="107"/>
    </row>
    <row r="118" spans="1:40" ht="66.75" customHeight="1" x14ac:dyDescent="0.2">
      <c r="A118" s="125" t="s">
        <v>158</v>
      </c>
      <c r="B118" s="12" t="s">
        <v>56</v>
      </c>
      <c r="C118" s="62">
        <f t="shared" si="65"/>
        <v>357240</v>
      </c>
      <c r="D118" s="10">
        <f>D119</f>
        <v>0</v>
      </c>
      <c r="E118" s="20">
        <f>E119</f>
        <v>306332</v>
      </c>
      <c r="F118" s="62">
        <v>50908</v>
      </c>
      <c r="G118" s="10">
        <f t="shared" ref="G118:T118" si="67">G119</f>
        <v>0</v>
      </c>
      <c r="H118" s="10">
        <f t="shared" si="67"/>
        <v>0</v>
      </c>
      <c r="I118" s="10">
        <f t="shared" si="67"/>
        <v>0</v>
      </c>
      <c r="J118" s="10">
        <f t="shared" si="67"/>
        <v>0</v>
      </c>
      <c r="K118" s="10">
        <f t="shared" si="67"/>
        <v>0</v>
      </c>
      <c r="L118" s="10">
        <f t="shared" si="67"/>
        <v>0</v>
      </c>
      <c r="M118" s="10">
        <f t="shared" si="67"/>
        <v>0</v>
      </c>
      <c r="N118" s="10">
        <f t="shared" si="67"/>
        <v>0</v>
      </c>
      <c r="O118" s="10">
        <f t="shared" si="67"/>
        <v>0</v>
      </c>
      <c r="P118" s="10">
        <f t="shared" si="67"/>
        <v>0</v>
      </c>
      <c r="Q118" s="10">
        <f t="shared" si="67"/>
        <v>0</v>
      </c>
      <c r="R118" s="10">
        <f t="shared" si="67"/>
        <v>0</v>
      </c>
      <c r="S118" s="10">
        <f t="shared" si="67"/>
        <v>0</v>
      </c>
      <c r="T118" s="10">
        <f t="shared" si="67"/>
        <v>0</v>
      </c>
      <c r="U118" s="123"/>
      <c r="V118" s="121" t="s">
        <v>71</v>
      </c>
      <c r="W118" s="106" t="s">
        <v>9</v>
      </c>
      <c r="X118" s="106">
        <v>15</v>
      </c>
      <c r="Y118" s="106">
        <v>2</v>
      </c>
      <c r="Z118" s="106" t="s">
        <v>9</v>
      </c>
      <c r="AA118" s="106" t="s">
        <v>9</v>
      </c>
      <c r="AB118" s="106" t="s">
        <v>9</v>
      </c>
      <c r="AC118" s="106" t="s">
        <v>9</v>
      </c>
      <c r="AD118" s="106" t="s">
        <v>9</v>
      </c>
      <c r="AE118" s="106" t="s">
        <v>9</v>
      </c>
      <c r="AF118" s="106" t="s">
        <v>9</v>
      </c>
      <c r="AG118" s="106" t="s">
        <v>9</v>
      </c>
      <c r="AH118" s="106" t="s">
        <v>9</v>
      </c>
      <c r="AI118" s="106" t="s">
        <v>9</v>
      </c>
      <c r="AJ118" s="106" t="s">
        <v>9</v>
      </c>
      <c r="AK118" s="106" t="s">
        <v>9</v>
      </c>
      <c r="AL118" s="106" t="s">
        <v>9</v>
      </c>
      <c r="AM118" s="106" t="s">
        <v>9</v>
      </c>
      <c r="AN118" s="106">
        <v>17</v>
      </c>
    </row>
    <row r="119" spans="1:40" ht="80.25" customHeight="1" x14ac:dyDescent="0.2">
      <c r="A119" s="168"/>
      <c r="B119" s="12" t="s">
        <v>60</v>
      </c>
      <c r="C119" s="62">
        <f t="shared" si="65"/>
        <v>357240</v>
      </c>
      <c r="D119" s="10">
        <v>0</v>
      </c>
      <c r="E119" s="10">
        <v>306332</v>
      </c>
      <c r="F119" s="62">
        <v>50908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23"/>
      <c r="V119" s="122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107"/>
      <c r="AK119" s="107"/>
      <c r="AL119" s="107"/>
      <c r="AM119" s="107"/>
      <c r="AN119" s="107"/>
    </row>
    <row r="120" spans="1:40" ht="90" customHeight="1" x14ac:dyDescent="0.2">
      <c r="A120" s="125" t="s">
        <v>159</v>
      </c>
      <c r="B120" s="12" t="s">
        <v>56</v>
      </c>
      <c r="C120" s="62">
        <f t="shared" si="65"/>
        <v>0</v>
      </c>
      <c r="D120" s="10">
        <f>D121</f>
        <v>0</v>
      </c>
      <c r="E120" s="10">
        <v>0</v>
      </c>
      <c r="F120" s="62">
        <f t="shared" ref="F120" si="68">F121</f>
        <v>0</v>
      </c>
      <c r="G120" s="10">
        <f t="shared" ref="G120:T120" si="69">G121</f>
        <v>0</v>
      </c>
      <c r="H120" s="10">
        <f t="shared" si="69"/>
        <v>0</v>
      </c>
      <c r="I120" s="10">
        <f t="shared" si="69"/>
        <v>0</v>
      </c>
      <c r="J120" s="10">
        <f t="shared" si="69"/>
        <v>0</v>
      </c>
      <c r="K120" s="10">
        <f t="shared" si="69"/>
        <v>0</v>
      </c>
      <c r="L120" s="10">
        <f t="shared" si="69"/>
        <v>0</v>
      </c>
      <c r="M120" s="10">
        <f t="shared" si="69"/>
        <v>0</v>
      </c>
      <c r="N120" s="10">
        <f t="shared" si="69"/>
        <v>0</v>
      </c>
      <c r="O120" s="10">
        <f t="shared" si="69"/>
        <v>0</v>
      </c>
      <c r="P120" s="10">
        <f t="shared" si="69"/>
        <v>0</v>
      </c>
      <c r="Q120" s="10">
        <f t="shared" si="69"/>
        <v>0</v>
      </c>
      <c r="R120" s="10">
        <f t="shared" si="69"/>
        <v>0</v>
      </c>
      <c r="S120" s="10">
        <f t="shared" si="69"/>
        <v>0</v>
      </c>
      <c r="T120" s="10">
        <f t="shared" si="69"/>
        <v>0</v>
      </c>
      <c r="U120" s="123"/>
      <c r="V120" s="121" t="s">
        <v>94</v>
      </c>
      <c r="W120" s="106" t="s">
        <v>9</v>
      </c>
      <c r="X120" s="146" t="s">
        <v>43</v>
      </c>
      <c r="Y120" s="106" t="s">
        <v>9</v>
      </c>
      <c r="Z120" s="106" t="s">
        <v>9</v>
      </c>
      <c r="AA120" s="106" t="s">
        <v>9</v>
      </c>
      <c r="AB120" s="106" t="s">
        <v>9</v>
      </c>
      <c r="AC120" s="106" t="s">
        <v>9</v>
      </c>
      <c r="AD120" s="106" t="s">
        <v>9</v>
      </c>
      <c r="AE120" s="106" t="s">
        <v>9</v>
      </c>
      <c r="AF120" s="106" t="s">
        <v>9</v>
      </c>
      <c r="AG120" s="106" t="s">
        <v>9</v>
      </c>
      <c r="AH120" s="106" t="s">
        <v>9</v>
      </c>
      <c r="AI120" s="106" t="s">
        <v>9</v>
      </c>
      <c r="AJ120" s="106" t="s">
        <v>9</v>
      </c>
      <c r="AK120" s="106" t="s">
        <v>9</v>
      </c>
      <c r="AL120" s="106" t="s">
        <v>9</v>
      </c>
      <c r="AM120" s="106" t="s">
        <v>9</v>
      </c>
      <c r="AN120" s="106">
        <v>1</v>
      </c>
    </row>
    <row r="121" spans="1:40" ht="90" customHeight="1" x14ac:dyDescent="0.2">
      <c r="A121" s="168"/>
      <c r="B121" s="12" t="s">
        <v>60</v>
      </c>
      <c r="C121" s="61">
        <f t="shared" si="65"/>
        <v>0</v>
      </c>
      <c r="D121" s="7">
        <v>0</v>
      </c>
      <c r="E121" s="7">
        <v>0</v>
      </c>
      <c r="F121" s="61">
        <v>0</v>
      </c>
      <c r="G121" s="7">
        <v>0</v>
      </c>
      <c r="H121" s="31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123"/>
      <c r="V121" s="122"/>
      <c r="W121" s="107"/>
      <c r="X121" s="14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</row>
    <row r="122" spans="1:40" ht="90" customHeight="1" x14ac:dyDescent="0.2">
      <c r="A122" s="125" t="s">
        <v>185</v>
      </c>
      <c r="B122" s="30" t="s">
        <v>56</v>
      </c>
      <c r="C122" s="61">
        <f t="shared" ref="C122:C123" si="70">SUM(D122:T122)</f>
        <v>44361800</v>
      </c>
      <c r="D122" s="7">
        <v>0</v>
      </c>
      <c r="E122" s="7">
        <v>0</v>
      </c>
      <c r="F122" s="7">
        <v>0</v>
      </c>
      <c r="G122" s="7">
        <v>3168700</v>
      </c>
      <c r="H122" s="85">
        <v>3168700</v>
      </c>
      <c r="I122" s="7">
        <v>3168700</v>
      </c>
      <c r="J122" s="7">
        <v>3168700</v>
      </c>
      <c r="K122" s="7">
        <v>3168700</v>
      </c>
      <c r="L122" s="7">
        <v>3168700</v>
      </c>
      <c r="M122" s="7">
        <v>3168700</v>
      </c>
      <c r="N122" s="7">
        <v>3168700</v>
      </c>
      <c r="O122" s="7">
        <v>3168700</v>
      </c>
      <c r="P122" s="7">
        <v>3168700</v>
      </c>
      <c r="Q122" s="7">
        <v>3168700</v>
      </c>
      <c r="R122" s="7">
        <v>3168700</v>
      </c>
      <c r="S122" s="7">
        <v>3168700</v>
      </c>
      <c r="T122" s="7">
        <v>3168700</v>
      </c>
      <c r="U122" s="123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</row>
    <row r="123" spans="1:40" ht="90" customHeight="1" x14ac:dyDescent="0.2">
      <c r="A123" s="127"/>
      <c r="B123" s="84" t="s">
        <v>60</v>
      </c>
      <c r="C123" s="61">
        <f t="shared" si="70"/>
        <v>44361800</v>
      </c>
      <c r="D123" s="7">
        <v>0</v>
      </c>
      <c r="E123" s="7">
        <v>0</v>
      </c>
      <c r="F123" s="7">
        <v>0</v>
      </c>
      <c r="G123" s="7">
        <v>3168700</v>
      </c>
      <c r="H123" s="85">
        <v>3168700</v>
      </c>
      <c r="I123" s="7">
        <v>3168700</v>
      </c>
      <c r="J123" s="7">
        <v>3168700</v>
      </c>
      <c r="K123" s="7">
        <v>3168700</v>
      </c>
      <c r="L123" s="7">
        <v>3168700</v>
      </c>
      <c r="M123" s="7">
        <v>3168700</v>
      </c>
      <c r="N123" s="7">
        <v>3168700</v>
      </c>
      <c r="O123" s="7">
        <v>3168700</v>
      </c>
      <c r="P123" s="7">
        <v>3168700</v>
      </c>
      <c r="Q123" s="7">
        <v>3168700</v>
      </c>
      <c r="R123" s="7">
        <v>3168700</v>
      </c>
      <c r="S123" s="7">
        <v>3168700</v>
      </c>
      <c r="T123" s="7">
        <v>3168700</v>
      </c>
      <c r="U123" s="123"/>
      <c r="V123" s="219"/>
      <c r="W123" s="162"/>
      <c r="X123" s="162"/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/>
      <c r="AN123" s="162"/>
    </row>
    <row r="124" spans="1:40" ht="90" customHeight="1" x14ac:dyDescent="0.2">
      <c r="A124" s="128"/>
      <c r="B124" s="83" t="s">
        <v>12</v>
      </c>
      <c r="C124" s="61">
        <v>0</v>
      </c>
      <c r="D124" s="7">
        <v>0</v>
      </c>
      <c r="E124" s="7">
        <v>0</v>
      </c>
      <c r="F124" s="7">
        <v>0</v>
      </c>
      <c r="G124" s="7">
        <v>0</v>
      </c>
      <c r="H124" s="85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123"/>
      <c r="V124" s="220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22"/>
    </row>
    <row r="125" spans="1:40" ht="90" customHeight="1" x14ac:dyDescent="0.2">
      <c r="A125" s="134" t="s">
        <v>184</v>
      </c>
      <c r="B125" s="30" t="s">
        <v>56</v>
      </c>
      <c r="C125" s="61">
        <f t="shared" ref="C125:C126" si="71">SUM(D125:T125)</f>
        <v>44613800</v>
      </c>
      <c r="D125" s="7">
        <v>0</v>
      </c>
      <c r="E125" s="7">
        <v>0</v>
      </c>
      <c r="F125" s="7">
        <v>0</v>
      </c>
      <c r="G125" s="7">
        <v>3186700</v>
      </c>
      <c r="H125" s="7">
        <v>3186700</v>
      </c>
      <c r="I125" s="7">
        <v>3186700</v>
      </c>
      <c r="J125" s="7">
        <v>3186700</v>
      </c>
      <c r="K125" s="7">
        <v>3186700</v>
      </c>
      <c r="L125" s="7">
        <v>3186700</v>
      </c>
      <c r="M125" s="7">
        <v>3186700</v>
      </c>
      <c r="N125" s="7">
        <v>3186700</v>
      </c>
      <c r="O125" s="7">
        <v>3186700</v>
      </c>
      <c r="P125" s="7">
        <v>3186700</v>
      </c>
      <c r="Q125" s="7">
        <v>3186700</v>
      </c>
      <c r="R125" s="7">
        <v>3186700</v>
      </c>
      <c r="S125" s="7">
        <v>3186700</v>
      </c>
      <c r="T125" s="7">
        <v>3186700</v>
      </c>
      <c r="U125" s="123"/>
      <c r="V125" s="86" t="s">
        <v>186</v>
      </c>
      <c r="W125" s="89" t="s">
        <v>43</v>
      </c>
      <c r="X125" s="89" t="s">
        <v>43</v>
      </c>
      <c r="Y125" s="89" t="s">
        <v>43</v>
      </c>
      <c r="Z125" s="87">
        <v>257.73</v>
      </c>
      <c r="AA125" s="87">
        <v>257.73</v>
      </c>
      <c r="AB125" s="87">
        <v>257.73</v>
      </c>
      <c r="AC125" s="87">
        <v>257.73</v>
      </c>
      <c r="AD125" s="87">
        <v>257.73</v>
      </c>
      <c r="AE125" s="87">
        <v>257.73</v>
      </c>
      <c r="AF125" s="87">
        <v>257.73</v>
      </c>
      <c r="AG125" s="87">
        <v>257.73</v>
      </c>
      <c r="AH125" s="87">
        <v>257.73</v>
      </c>
      <c r="AI125" s="87">
        <v>257.73</v>
      </c>
      <c r="AJ125" s="87">
        <v>257.73</v>
      </c>
      <c r="AK125" s="87">
        <v>257.73</v>
      </c>
      <c r="AL125" s="87">
        <v>257.73</v>
      </c>
      <c r="AM125" s="87">
        <v>257.73</v>
      </c>
      <c r="AN125" s="87">
        <v>257.73</v>
      </c>
    </row>
    <row r="126" spans="1:40" ht="90" customHeight="1" x14ac:dyDescent="0.2">
      <c r="A126" s="127"/>
      <c r="B126" s="84" t="s">
        <v>60</v>
      </c>
      <c r="C126" s="61">
        <f t="shared" si="71"/>
        <v>44613800</v>
      </c>
      <c r="D126" s="7">
        <v>0</v>
      </c>
      <c r="E126" s="7">
        <v>0</v>
      </c>
      <c r="F126" s="7">
        <v>0</v>
      </c>
      <c r="G126" s="7">
        <v>3186700</v>
      </c>
      <c r="H126" s="7">
        <v>3186700</v>
      </c>
      <c r="I126" s="7">
        <v>3186700</v>
      </c>
      <c r="J126" s="7">
        <v>3186700</v>
      </c>
      <c r="K126" s="7">
        <v>3186700</v>
      </c>
      <c r="L126" s="7">
        <v>3186700</v>
      </c>
      <c r="M126" s="7">
        <v>3186700</v>
      </c>
      <c r="N126" s="7">
        <v>3186700</v>
      </c>
      <c r="O126" s="7">
        <v>3186700</v>
      </c>
      <c r="P126" s="7">
        <v>3186700</v>
      </c>
      <c r="Q126" s="7">
        <v>3186700</v>
      </c>
      <c r="R126" s="7">
        <v>3186700</v>
      </c>
      <c r="S126" s="7">
        <v>3186700</v>
      </c>
      <c r="T126" s="7">
        <v>3186700</v>
      </c>
      <c r="U126" s="123"/>
      <c r="V126" s="86" t="s">
        <v>187</v>
      </c>
      <c r="W126" s="90" t="s">
        <v>43</v>
      </c>
      <c r="X126" s="90" t="s">
        <v>43</v>
      </c>
      <c r="Y126" s="90" t="s">
        <v>43</v>
      </c>
      <c r="Z126" s="90">
        <v>84.51</v>
      </c>
      <c r="AA126" s="90">
        <v>84.51</v>
      </c>
      <c r="AB126" s="90">
        <v>84.51</v>
      </c>
      <c r="AC126" s="90">
        <v>84.51</v>
      </c>
      <c r="AD126" s="90">
        <v>84.51</v>
      </c>
      <c r="AE126" s="90">
        <v>84.51</v>
      </c>
      <c r="AF126" s="90">
        <v>84.51</v>
      </c>
      <c r="AG126" s="90">
        <v>84.51</v>
      </c>
      <c r="AH126" s="90">
        <v>84.51</v>
      </c>
      <c r="AI126" s="90">
        <v>84.51</v>
      </c>
      <c r="AJ126" s="90">
        <v>84.51</v>
      </c>
      <c r="AK126" s="90">
        <v>84.51</v>
      </c>
      <c r="AL126" s="90">
        <v>84.51</v>
      </c>
      <c r="AM126" s="90">
        <v>84.51</v>
      </c>
      <c r="AN126" s="90">
        <v>84.51</v>
      </c>
    </row>
    <row r="127" spans="1:40" ht="90" customHeight="1" x14ac:dyDescent="0.2">
      <c r="A127" s="128"/>
      <c r="B127" s="83" t="s">
        <v>12</v>
      </c>
      <c r="C127" s="61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123"/>
      <c r="V127" s="86" t="s">
        <v>188</v>
      </c>
      <c r="W127" s="88" t="s">
        <v>43</v>
      </c>
      <c r="X127" s="88" t="s">
        <v>43</v>
      </c>
      <c r="Y127" s="88" t="s">
        <v>43</v>
      </c>
      <c r="Z127" s="88">
        <v>119.47</v>
      </c>
      <c r="AA127" s="88">
        <v>119.47</v>
      </c>
      <c r="AB127" s="88">
        <v>119.47</v>
      </c>
      <c r="AC127" s="88">
        <v>119.47</v>
      </c>
      <c r="AD127" s="88">
        <v>119.47</v>
      </c>
      <c r="AE127" s="88">
        <v>119.47</v>
      </c>
      <c r="AF127" s="88">
        <v>119.47</v>
      </c>
      <c r="AG127" s="88">
        <v>119.47</v>
      </c>
      <c r="AH127" s="88">
        <v>119.47</v>
      </c>
      <c r="AI127" s="88">
        <v>119.47</v>
      </c>
      <c r="AJ127" s="88">
        <v>119.47</v>
      </c>
      <c r="AK127" s="88">
        <v>119.47</v>
      </c>
      <c r="AL127" s="88">
        <v>119.47</v>
      </c>
      <c r="AM127" s="88">
        <v>119.47</v>
      </c>
      <c r="AN127" s="88">
        <v>119.47</v>
      </c>
    </row>
    <row r="128" spans="1:40" ht="30.75" customHeight="1" x14ac:dyDescent="0.2">
      <c r="A128" s="125" t="s">
        <v>22</v>
      </c>
      <c r="B128" s="30" t="s">
        <v>56</v>
      </c>
      <c r="C128" s="61">
        <f>SUM(C129:C130)</f>
        <v>3592882337.5700016</v>
      </c>
      <c r="D128" s="61">
        <f t="shared" ref="D128:T128" si="72">SUM(D129:D130)</f>
        <v>180633101</v>
      </c>
      <c r="E128" s="61">
        <f t="shared" si="72"/>
        <v>231232173</v>
      </c>
      <c r="F128" s="61">
        <f>SUM(F129:F130)</f>
        <v>238335665.34999999</v>
      </c>
      <c r="G128" s="61">
        <f t="shared" si="72"/>
        <v>226839150.13</v>
      </c>
      <c r="H128" s="97">
        <f t="shared" si="72"/>
        <v>185766077.77000001</v>
      </c>
      <c r="I128" s="61">
        <f t="shared" si="72"/>
        <v>185694511.11000001</v>
      </c>
      <c r="J128" s="61">
        <f t="shared" si="72"/>
        <v>206860388.11000001</v>
      </c>
      <c r="K128" s="61">
        <f t="shared" si="72"/>
        <v>213752127.11000001</v>
      </c>
      <c r="L128" s="61">
        <f t="shared" si="72"/>
        <v>213752127.11000001</v>
      </c>
      <c r="M128" s="61">
        <f t="shared" si="72"/>
        <v>213752127.11000001</v>
      </c>
      <c r="N128" s="61">
        <f t="shared" si="72"/>
        <v>213752127.11000001</v>
      </c>
      <c r="O128" s="61">
        <f t="shared" si="72"/>
        <v>213752127.11000001</v>
      </c>
      <c r="P128" s="61">
        <f t="shared" si="72"/>
        <v>213752127.11000001</v>
      </c>
      <c r="Q128" s="61">
        <f t="shared" si="72"/>
        <v>213752127.11000001</v>
      </c>
      <c r="R128" s="61">
        <f t="shared" si="72"/>
        <v>213752127.11000001</v>
      </c>
      <c r="S128" s="61">
        <f t="shared" si="72"/>
        <v>213752127.11000001</v>
      </c>
      <c r="T128" s="61">
        <f t="shared" si="72"/>
        <v>213752127.11000001</v>
      </c>
      <c r="U128" s="160"/>
      <c r="V128" s="1"/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42</v>
      </c>
      <c r="AC128" s="1" t="s">
        <v>42</v>
      </c>
      <c r="AD128" s="1" t="s">
        <v>42</v>
      </c>
      <c r="AE128" s="1" t="s">
        <v>42</v>
      </c>
      <c r="AF128" s="1" t="s">
        <v>42</v>
      </c>
      <c r="AG128" s="1" t="s">
        <v>42</v>
      </c>
      <c r="AH128" s="1" t="s">
        <v>42</v>
      </c>
      <c r="AI128" s="1" t="s">
        <v>42</v>
      </c>
      <c r="AJ128" s="1" t="s">
        <v>42</v>
      </c>
      <c r="AK128" s="1" t="s">
        <v>42</v>
      </c>
      <c r="AL128" s="1" t="s">
        <v>42</v>
      </c>
      <c r="AM128" s="1" t="s">
        <v>42</v>
      </c>
      <c r="AN128" s="1" t="s">
        <v>42</v>
      </c>
    </row>
    <row r="129" spans="1:40" ht="82.5" customHeight="1" x14ac:dyDescent="0.2">
      <c r="A129" s="126"/>
      <c r="B129" s="12" t="s">
        <v>60</v>
      </c>
      <c r="C129" s="61">
        <f>SUM(D129:T129)</f>
        <v>51873609</v>
      </c>
      <c r="D129" s="61">
        <f t="shared" ref="D129:E129" si="73">D121+D119+D117+D112</f>
        <v>0</v>
      </c>
      <c r="E129" s="61">
        <f t="shared" si="73"/>
        <v>306332</v>
      </c>
      <c r="F129" s="61">
        <f>F121+F119+F117+F112</f>
        <v>6953477</v>
      </c>
      <c r="G129" s="61">
        <f>G125</f>
        <v>3186700</v>
      </c>
      <c r="H129" s="61">
        <f t="shared" ref="H129:T129" si="74">H125</f>
        <v>3186700</v>
      </c>
      <c r="I129" s="61">
        <f t="shared" si="74"/>
        <v>3186700</v>
      </c>
      <c r="J129" s="61">
        <f t="shared" si="74"/>
        <v>3186700</v>
      </c>
      <c r="K129" s="61">
        <f t="shared" si="74"/>
        <v>3186700</v>
      </c>
      <c r="L129" s="61">
        <f t="shared" si="74"/>
        <v>3186700</v>
      </c>
      <c r="M129" s="61">
        <f t="shared" si="74"/>
        <v>3186700</v>
      </c>
      <c r="N129" s="61">
        <f t="shared" si="74"/>
        <v>3186700</v>
      </c>
      <c r="O129" s="61">
        <f t="shared" si="74"/>
        <v>3186700</v>
      </c>
      <c r="P129" s="61">
        <f t="shared" si="74"/>
        <v>3186700</v>
      </c>
      <c r="Q129" s="61">
        <f t="shared" si="74"/>
        <v>3186700</v>
      </c>
      <c r="R129" s="61">
        <f t="shared" si="74"/>
        <v>3186700</v>
      </c>
      <c r="S129" s="61">
        <f t="shared" si="74"/>
        <v>3186700</v>
      </c>
      <c r="T129" s="61">
        <f t="shared" si="74"/>
        <v>3186700</v>
      </c>
      <c r="U129" s="160"/>
      <c r="V129" s="1"/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42</v>
      </c>
      <c r="AC129" s="1" t="s">
        <v>42</v>
      </c>
      <c r="AD129" s="1" t="s">
        <v>42</v>
      </c>
      <c r="AE129" s="1" t="s">
        <v>42</v>
      </c>
      <c r="AF129" s="1" t="s">
        <v>42</v>
      </c>
      <c r="AG129" s="1" t="s">
        <v>42</v>
      </c>
      <c r="AH129" s="1" t="s">
        <v>42</v>
      </c>
      <c r="AI129" s="1" t="s">
        <v>42</v>
      </c>
      <c r="AJ129" s="1" t="s">
        <v>42</v>
      </c>
      <c r="AK129" s="1" t="s">
        <v>42</v>
      </c>
      <c r="AL129" s="1" t="s">
        <v>42</v>
      </c>
      <c r="AM129" s="1" t="s">
        <v>42</v>
      </c>
      <c r="AN129" s="1" t="s">
        <v>42</v>
      </c>
    </row>
    <row r="130" spans="1:40" ht="54" customHeight="1" x14ac:dyDescent="0.2">
      <c r="A130" s="168"/>
      <c r="B130" s="48" t="s">
        <v>12</v>
      </c>
      <c r="C130" s="61">
        <f>SUM(D130:T130)</f>
        <v>3541008728.5700016</v>
      </c>
      <c r="D130" s="61">
        <f>SUM(D110+D73+D59)</f>
        <v>180633101</v>
      </c>
      <c r="E130" s="63">
        <f>SUM(E110+E73+E59)</f>
        <v>230925841</v>
      </c>
      <c r="F130" s="63">
        <f>SUM(F111+F74+F67)</f>
        <v>231382188.34999999</v>
      </c>
      <c r="G130" s="63">
        <f>SUM(G111+G74+G67)</f>
        <v>223652450.13</v>
      </c>
      <c r="H130" s="98">
        <f t="shared" ref="H130:T130" si="75">SUM(H111+H74+H67)</f>
        <v>182579377.77000001</v>
      </c>
      <c r="I130" s="63">
        <f t="shared" si="75"/>
        <v>182507811.11000001</v>
      </c>
      <c r="J130" s="63">
        <f t="shared" si="75"/>
        <v>203673688.11000001</v>
      </c>
      <c r="K130" s="63">
        <f t="shared" si="75"/>
        <v>210565427.11000001</v>
      </c>
      <c r="L130" s="63">
        <f t="shared" si="75"/>
        <v>210565427.11000001</v>
      </c>
      <c r="M130" s="63">
        <f t="shared" si="75"/>
        <v>210565427.11000001</v>
      </c>
      <c r="N130" s="63">
        <f t="shared" si="75"/>
        <v>210565427.11000001</v>
      </c>
      <c r="O130" s="63">
        <f t="shared" si="75"/>
        <v>210565427.11000001</v>
      </c>
      <c r="P130" s="63">
        <f t="shared" si="75"/>
        <v>210565427.11000001</v>
      </c>
      <c r="Q130" s="63">
        <f t="shared" si="75"/>
        <v>210565427.11000001</v>
      </c>
      <c r="R130" s="63">
        <f t="shared" si="75"/>
        <v>210565427.11000001</v>
      </c>
      <c r="S130" s="63">
        <f t="shared" si="75"/>
        <v>210565427.11000001</v>
      </c>
      <c r="T130" s="63">
        <f t="shared" si="75"/>
        <v>210565427.11000001</v>
      </c>
      <c r="U130" s="113"/>
      <c r="V130" s="1"/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42</v>
      </c>
      <c r="AC130" s="1" t="s">
        <v>42</v>
      </c>
      <c r="AD130" s="1" t="s">
        <v>42</v>
      </c>
      <c r="AE130" s="1" t="s">
        <v>42</v>
      </c>
      <c r="AF130" s="1" t="s">
        <v>42</v>
      </c>
      <c r="AG130" s="1" t="s">
        <v>42</v>
      </c>
      <c r="AH130" s="1" t="s">
        <v>42</v>
      </c>
      <c r="AI130" s="1" t="s">
        <v>42</v>
      </c>
      <c r="AJ130" s="1" t="s">
        <v>42</v>
      </c>
      <c r="AK130" s="1" t="s">
        <v>42</v>
      </c>
      <c r="AL130" s="1" t="s">
        <v>42</v>
      </c>
      <c r="AM130" s="1" t="s">
        <v>42</v>
      </c>
      <c r="AN130" s="1" t="s">
        <v>42</v>
      </c>
    </row>
    <row r="131" spans="1:40" ht="32.450000000000003" customHeight="1" x14ac:dyDescent="0.2">
      <c r="A131" s="148" t="s">
        <v>23</v>
      </c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  <c r="AF131" s="149"/>
      <c r="AG131" s="149"/>
      <c r="AH131" s="149"/>
      <c r="AI131" s="149"/>
      <c r="AJ131" s="149"/>
      <c r="AK131" s="149"/>
      <c r="AL131" s="149"/>
      <c r="AM131" s="149"/>
      <c r="AN131" s="150"/>
    </row>
    <row r="132" spans="1:40" ht="27" customHeight="1" x14ac:dyDescent="0.2">
      <c r="A132" s="148" t="s">
        <v>24</v>
      </c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50"/>
    </row>
    <row r="133" spans="1:40" ht="24.6" customHeight="1" x14ac:dyDescent="0.2">
      <c r="A133" s="148" t="s">
        <v>95</v>
      </c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/>
      <c r="AH133" s="166"/>
      <c r="AI133" s="166"/>
      <c r="AJ133" s="166"/>
      <c r="AK133" s="166"/>
      <c r="AL133" s="166"/>
      <c r="AM133" s="166"/>
      <c r="AN133" s="167"/>
    </row>
    <row r="134" spans="1:40" ht="120" customHeight="1" x14ac:dyDescent="0.2">
      <c r="A134" s="125" t="s">
        <v>160</v>
      </c>
      <c r="B134" s="30" t="s">
        <v>56</v>
      </c>
      <c r="C134" s="10">
        <f>SUM(D134:T134)</f>
        <v>27073561</v>
      </c>
      <c r="D134" s="10">
        <f t="shared" ref="D134" si="76">SUM(D135)</f>
        <v>13529807</v>
      </c>
      <c r="E134" s="10">
        <f>SUM(E135)</f>
        <v>13543754</v>
      </c>
      <c r="F134" s="10">
        <f t="shared" ref="F134:T134" si="77">SUM(F135)</f>
        <v>0</v>
      </c>
      <c r="G134" s="10">
        <f t="shared" si="77"/>
        <v>0</v>
      </c>
      <c r="H134" s="31">
        <f t="shared" si="77"/>
        <v>0</v>
      </c>
      <c r="I134" s="10">
        <f t="shared" si="77"/>
        <v>0</v>
      </c>
      <c r="J134" s="10">
        <f t="shared" si="77"/>
        <v>0</v>
      </c>
      <c r="K134" s="10">
        <f t="shared" si="77"/>
        <v>0</v>
      </c>
      <c r="L134" s="10">
        <f t="shared" si="77"/>
        <v>0</v>
      </c>
      <c r="M134" s="10">
        <f t="shared" si="77"/>
        <v>0</v>
      </c>
      <c r="N134" s="10">
        <f t="shared" si="77"/>
        <v>0</v>
      </c>
      <c r="O134" s="10">
        <f t="shared" si="77"/>
        <v>0</v>
      </c>
      <c r="P134" s="10">
        <f t="shared" si="77"/>
        <v>0</v>
      </c>
      <c r="Q134" s="10">
        <f t="shared" si="77"/>
        <v>0</v>
      </c>
      <c r="R134" s="10">
        <f t="shared" si="77"/>
        <v>0</v>
      </c>
      <c r="S134" s="10">
        <f t="shared" si="77"/>
        <v>0</v>
      </c>
      <c r="T134" s="10">
        <f t="shared" si="77"/>
        <v>0</v>
      </c>
      <c r="U134" s="112" t="s">
        <v>90</v>
      </c>
      <c r="V134" s="50" t="s">
        <v>131</v>
      </c>
      <c r="W134" s="10">
        <v>59</v>
      </c>
      <c r="X134" s="10">
        <v>59</v>
      </c>
      <c r="Y134" s="10" t="s">
        <v>43</v>
      </c>
      <c r="Z134" s="10" t="s">
        <v>43</v>
      </c>
      <c r="AA134" s="10" t="s">
        <v>43</v>
      </c>
      <c r="AB134" s="10" t="s">
        <v>43</v>
      </c>
      <c r="AC134" s="10" t="s">
        <v>43</v>
      </c>
      <c r="AD134" s="10" t="s">
        <v>43</v>
      </c>
      <c r="AE134" s="10" t="s">
        <v>43</v>
      </c>
      <c r="AF134" s="10" t="s">
        <v>43</v>
      </c>
      <c r="AG134" s="10" t="s">
        <v>43</v>
      </c>
      <c r="AH134" s="10" t="s">
        <v>43</v>
      </c>
      <c r="AI134" s="10" t="s">
        <v>43</v>
      </c>
      <c r="AJ134" s="10" t="s">
        <v>43</v>
      </c>
      <c r="AK134" s="10" t="s">
        <v>43</v>
      </c>
      <c r="AL134" s="10" t="s">
        <v>43</v>
      </c>
      <c r="AM134" s="10" t="s">
        <v>43</v>
      </c>
      <c r="AN134" s="10">
        <v>59</v>
      </c>
    </row>
    <row r="135" spans="1:40" ht="154.15" customHeight="1" x14ac:dyDescent="0.2">
      <c r="A135" s="126"/>
      <c r="B135" s="30" t="s">
        <v>12</v>
      </c>
      <c r="C135" s="10">
        <f>SUM(D135:T135)</f>
        <v>27073561</v>
      </c>
      <c r="D135" s="10">
        <v>13529807</v>
      </c>
      <c r="E135" s="10">
        <v>13543754</v>
      </c>
      <c r="F135" s="51">
        <v>0</v>
      </c>
      <c r="G135" s="51">
        <v>0</v>
      </c>
      <c r="H135" s="52">
        <v>0</v>
      </c>
      <c r="I135" s="51">
        <v>0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0</v>
      </c>
      <c r="P135" s="51">
        <v>0</v>
      </c>
      <c r="Q135" s="51">
        <v>0</v>
      </c>
      <c r="R135" s="51">
        <v>0</v>
      </c>
      <c r="S135" s="51">
        <v>0</v>
      </c>
      <c r="T135" s="51">
        <v>0</v>
      </c>
      <c r="U135" s="152"/>
      <c r="V135" s="53" t="s">
        <v>73</v>
      </c>
      <c r="W135" s="8">
        <v>4445</v>
      </c>
      <c r="X135" s="8">
        <v>4445</v>
      </c>
      <c r="Y135" s="8" t="s">
        <v>43</v>
      </c>
      <c r="Z135" s="8" t="s">
        <v>43</v>
      </c>
      <c r="AA135" s="8" t="s">
        <v>43</v>
      </c>
      <c r="AB135" s="8" t="s">
        <v>43</v>
      </c>
      <c r="AC135" s="8" t="s">
        <v>43</v>
      </c>
      <c r="AD135" s="8" t="s">
        <v>43</v>
      </c>
      <c r="AE135" s="8" t="s">
        <v>43</v>
      </c>
      <c r="AF135" s="8" t="s">
        <v>43</v>
      </c>
      <c r="AG135" s="8" t="s">
        <v>43</v>
      </c>
      <c r="AH135" s="8" t="s">
        <v>43</v>
      </c>
      <c r="AI135" s="8" t="s">
        <v>43</v>
      </c>
      <c r="AJ135" s="8" t="s">
        <v>43</v>
      </c>
      <c r="AK135" s="8" t="s">
        <v>43</v>
      </c>
      <c r="AL135" s="8" t="s">
        <v>43</v>
      </c>
      <c r="AM135" s="8" t="s">
        <v>43</v>
      </c>
      <c r="AN135" s="8">
        <v>4445</v>
      </c>
    </row>
    <row r="136" spans="1:40" ht="76.150000000000006" customHeight="1" x14ac:dyDescent="0.2">
      <c r="A136" s="127"/>
      <c r="B136" s="30"/>
      <c r="C136" s="54"/>
      <c r="D136" s="54"/>
      <c r="E136" s="54"/>
      <c r="F136" s="55"/>
      <c r="G136" s="55"/>
      <c r="H136" s="56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112" t="s">
        <v>90</v>
      </c>
      <c r="V136" s="50" t="s">
        <v>64</v>
      </c>
      <c r="W136" s="10">
        <v>100</v>
      </c>
      <c r="X136" s="10">
        <v>90</v>
      </c>
      <c r="Y136" s="10" t="s">
        <v>9</v>
      </c>
      <c r="Z136" s="10" t="s">
        <v>9</v>
      </c>
      <c r="AA136" s="10" t="s">
        <v>9</v>
      </c>
      <c r="AB136" s="10" t="s">
        <v>9</v>
      </c>
      <c r="AC136" s="10" t="s">
        <v>9</v>
      </c>
      <c r="AD136" s="10" t="s">
        <v>9</v>
      </c>
      <c r="AE136" s="10" t="s">
        <v>9</v>
      </c>
      <c r="AF136" s="10" t="s">
        <v>9</v>
      </c>
      <c r="AG136" s="10" t="s">
        <v>9</v>
      </c>
      <c r="AH136" s="10" t="s">
        <v>9</v>
      </c>
      <c r="AI136" s="10" t="s">
        <v>9</v>
      </c>
      <c r="AJ136" s="10" t="s">
        <v>9</v>
      </c>
      <c r="AK136" s="10" t="s">
        <v>9</v>
      </c>
      <c r="AL136" s="10" t="s">
        <v>9</v>
      </c>
      <c r="AM136" s="10" t="s">
        <v>9</v>
      </c>
      <c r="AN136" s="10">
        <v>90</v>
      </c>
    </row>
    <row r="137" spans="1:40" ht="90" customHeight="1" x14ac:dyDescent="0.2">
      <c r="A137" s="128"/>
      <c r="B137" s="30"/>
      <c r="C137" s="54"/>
      <c r="D137" s="54"/>
      <c r="E137" s="54"/>
      <c r="F137" s="55"/>
      <c r="G137" s="55"/>
      <c r="H137" s="56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152"/>
      <c r="V137" s="6" t="s">
        <v>65</v>
      </c>
      <c r="W137" s="7">
        <v>51.3</v>
      </c>
      <c r="X137" s="7">
        <v>58</v>
      </c>
      <c r="Y137" s="10" t="s">
        <v>9</v>
      </c>
      <c r="Z137" s="10" t="s">
        <v>9</v>
      </c>
      <c r="AA137" s="10" t="s">
        <v>9</v>
      </c>
      <c r="AB137" s="8" t="s">
        <v>9</v>
      </c>
      <c r="AC137" s="8" t="s">
        <v>9</v>
      </c>
      <c r="AD137" s="8" t="s">
        <v>9</v>
      </c>
      <c r="AE137" s="8" t="s">
        <v>9</v>
      </c>
      <c r="AF137" s="8" t="s">
        <v>9</v>
      </c>
      <c r="AG137" s="8" t="s">
        <v>9</v>
      </c>
      <c r="AH137" s="8" t="s">
        <v>9</v>
      </c>
      <c r="AI137" s="8" t="s">
        <v>9</v>
      </c>
      <c r="AJ137" s="8" t="s">
        <v>9</v>
      </c>
      <c r="AK137" s="8" t="s">
        <v>9</v>
      </c>
      <c r="AL137" s="8" t="s">
        <v>9</v>
      </c>
      <c r="AM137" s="8" t="s">
        <v>9</v>
      </c>
      <c r="AN137" s="8">
        <v>60</v>
      </c>
    </row>
    <row r="138" spans="1:40" ht="172.5" customHeight="1" x14ac:dyDescent="0.2">
      <c r="A138" s="165" t="s">
        <v>161</v>
      </c>
      <c r="B138" s="30" t="s">
        <v>56</v>
      </c>
      <c r="C138" s="10">
        <f>SUM(D138:T138)</f>
        <v>117373518</v>
      </c>
      <c r="D138" s="10">
        <f>D139</f>
        <v>0</v>
      </c>
      <c r="E138" s="10">
        <f t="shared" ref="E138:F138" si="78">E139</f>
        <v>0</v>
      </c>
      <c r="F138" s="62">
        <f t="shared" si="78"/>
        <v>8505003</v>
      </c>
      <c r="G138" s="62">
        <v>7776322.5</v>
      </c>
      <c r="H138" s="62">
        <v>7776322.5</v>
      </c>
      <c r="I138" s="62">
        <v>7776322.5</v>
      </c>
      <c r="J138" s="62">
        <v>7776322.5</v>
      </c>
      <c r="K138" s="62">
        <v>7776322.5</v>
      </c>
      <c r="L138" s="62">
        <v>7776322.5</v>
      </c>
      <c r="M138" s="62">
        <v>7776322.5</v>
      </c>
      <c r="N138" s="62">
        <v>7776322.5</v>
      </c>
      <c r="O138" s="62">
        <v>7776322.5</v>
      </c>
      <c r="P138" s="62">
        <v>7776322.5</v>
      </c>
      <c r="Q138" s="62">
        <v>7776322.5</v>
      </c>
      <c r="R138" s="62">
        <v>7776322.5</v>
      </c>
      <c r="S138" s="62">
        <v>7776322.5</v>
      </c>
      <c r="T138" s="62">
        <v>7776322.5</v>
      </c>
      <c r="U138" s="112" t="s">
        <v>90</v>
      </c>
      <c r="V138" s="164" t="s">
        <v>74</v>
      </c>
      <c r="W138" s="144" t="s">
        <v>9</v>
      </c>
      <c r="X138" s="144" t="s">
        <v>9</v>
      </c>
      <c r="Y138" s="144">
        <v>988</v>
      </c>
      <c r="Z138" s="144">
        <v>988</v>
      </c>
      <c r="AA138" s="144">
        <v>988</v>
      </c>
      <c r="AB138" s="144">
        <v>988</v>
      </c>
      <c r="AC138" s="144">
        <v>988</v>
      </c>
      <c r="AD138" s="144">
        <v>988</v>
      </c>
      <c r="AE138" s="144">
        <v>988</v>
      </c>
      <c r="AF138" s="144">
        <v>988</v>
      </c>
      <c r="AG138" s="144">
        <v>988</v>
      </c>
      <c r="AH138" s="144">
        <v>988</v>
      </c>
      <c r="AI138" s="144">
        <v>988</v>
      </c>
      <c r="AJ138" s="144">
        <v>988</v>
      </c>
      <c r="AK138" s="144">
        <v>988</v>
      </c>
      <c r="AL138" s="144">
        <v>988</v>
      </c>
      <c r="AM138" s="144">
        <v>988</v>
      </c>
      <c r="AN138" s="144">
        <f>SUM(Y138:AM139)</f>
        <v>14820</v>
      </c>
    </row>
    <row r="139" spans="1:40" ht="109.5" customHeight="1" x14ac:dyDescent="0.2">
      <c r="A139" s="165"/>
      <c r="B139" s="30" t="s">
        <v>12</v>
      </c>
      <c r="C139" s="10">
        <f>SUM(D139:T139)</f>
        <v>117373518</v>
      </c>
      <c r="D139" s="10">
        <v>0</v>
      </c>
      <c r="E139" s="10">
        <v>0</v>
      </c>
      <c r="F139" s="62">
        <v>8505003</v>
      </c>
      <c r="G139" s="62">
        <v>7776322.5</v>
      </c>
      <c r="H139" s="62">
        <v>7776322.5</v>
      </c>
      <c r="I139" s="62">
        <v>7776322.5</v>
      </c>
      <c r="J139" s="62">
        <v>7776322.5</v>
      </c>
      <c r="K139" s="62">
        <v>7776322.5</v>
      </c>
      <c r="L139" s="62">
        <v>7776322.5</v>
      </c>
      <c r="M139" s="62">
        <v>7776322.5</v>
      </c>
      <c r="N139" s="62">
        <v>7776322.5</v>
      </c>
      <c r="O139" s="62">
        <v>7776322.5</v>
      </c>
      <c r="P139" s="62">
        <v>7776322.5</v>
      </c>
      <c r="Q139" s="62">
        <v>7776322.5</v>
      </c>
      <c r="R139" s="62">
        <v>7776322.5</v>
      </c>
      <c r="S139" s="62">
        <v>7776322.5</v>
      </c>
      <c r="T139" s="62">
        <v>7776322.5</v>
      </c>
      <c r="U139" s="152"/>
      <c r="V139" s="164"/>
      <c r="W139" s="144"/>
      <c r="X139" s="144"/>
      <c r="Y139" s="144"/>
      <c r="Z139" s="144"/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</row>
    <row r="140" spans="1:40" s="24" customFormat="1" ht="115.9" customHeight="1" x14ac:dyDescent="0.2">
      <c r="A140" s="125"/>
      <c r="B140" s="112"/>
      <c r="C140" s="112"/>
      <c r="D140" s="112"/>
      <c r="E140" s="112"/>
      <c r="F140" s="112"/>
      <c r="G140" s="112"/>
      <c r="H140" s="169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 t="s">
        <v>90</v>
      </c>
      <c r="V140" s="121" t="s">
        <v>105</v>
      </c>
      <c r="W140" s="159" t="s">
        <v>9</v>
      </c>
      <c r="X140" s="159" t="s">
        <v>112</v>
      </c>
      <c r="Y140" s="159">
        <v>90</v>
      </c>
      <c r="Z140" s="159">
        <v>90</v>
      </c>
      <c r="AA140" s="159">
        <v>90</v>
      </c>
      <c r="AB140" s="159">
        <v>90</v>
      </c>
      <c r="AC140" s="159">
        <v>90</v>
      </c>
      <c r="AD140" s="159">
        <v>90</v>
      </c>
      <c r="AE140" s="159">
        <v>90</v>
      </c>
      <c r="AF140" s="159">
        <v>90</v>
      </c>
      <c r="AG140" s="159">
        <v>90</v>
      </c>
      <c r="AH140" s="159">
        <v>90</v>
      </c>
      <c r="AI140" s="159">
        <v>90</v>
      </c>
      <c r="AJ140" s="159">
        <v>90</v>
      </c>
      <c r="AK140" s="159">
        <v>90</v>
      </c>
      <c r="AL140" s="159">
        <v>90</v>
      </c>
      <c r="AM140" s="159">
        <v>90</v>
      </c>
      <c r="AN140" s="159">
        <v>90</v>
      </c>
    </row>
    <row r="141" spans="1:40" ht="97.5" customHeight="1" x14ac:dyDescent="0.2">
      <c r="A141" s="168"/>
      <c r="B141" s="152"/>
      <c r="C141" s="152"/>
      <c r="D141" s="152"/>
      <c r="E141" s="152"/>
      <c r="F141" s="152"/>
      <c r="G141" s="152"/>
      <c r="H141" s="170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3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</row>
    <row r="142" spans="1:40" ht="93.6" customHeight="1" x14ac:dyDescent="0.2">
      <c r="A142" s="125"/>
      <c r="B142" s="112"/>
      <c r="C142" s="112"/>
      <c r="D142" s="112"/>
      <c r="E142" s="112"/>
      <c r="F142" s="112"/>
      <c r="G142" s="112"/>
      <c r="H142" s="169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 t="s">
        <v>90</v>
      </c>
      <c r="V142" s="121" t="s">
        <v>132</v>
      </c>
      <c r="W142" s="159" t="s">
        <v>9</v>
      </c>
      <c r="X142" s="159" t="s">
        <v>43</v>
      </c>
      <c r="Y142" s="106">
        <v>60</v>
      </c>
      <c r="Z142" s="106">
        <v>60</v>
      </c>
      <c r="AA142" s="106">
        <v>60</v>
      </c>
      <c r="AB142" s="106">
        <v>60</v>
      </c>
      <c r="AC142" s="106">
        <v>60</v>
      </c>
      <c r="AD142" s="106">
        <v>60</v>
      </c>
      <c r="AE142" s="106">
        <v>60</v>
      </c>
      <c r="AF142" s="106">
        <v>60</v>
      </c>
      <c r="AG142" s="106">
        <v>60</v>
      </c>
      <c r="AH142" s="106">
        <v>60</v>
      </c>
      <c r="AI142" s="106">
        <v>60</v>
      </c>
      <c r="AJ142" s="106">
        <v>60</v>
      </c>
      <c r="AK142" s="106">
        <v>60</v>
      </c>
      <c r="AL142" s="106">
        <v>60</v>
      </c>
      <c r="AM142" s="106">
        <v>60</v>
      </c>
      <c r="AN142" s="106">
        <v>60</v>
      </c>
    </row>
    <row r="143" spans="1:40" ht="109.9" customHeight="1" x14ac:dyDescent="0.2">
      <c r="A143" s="168"/>
      <c r="B143" s="152"/>
      <c r="C143" s="152"/>
      <c r="D143" s="152"/>
      <c r="E143" s="152"/>
      <c r="F143" s="152"/>
      <c r="G143" s="152"/>
      <c r="H143" s="170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3"/>
      <c r="W143" s="147"/>
      <c r="X143" s="147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</row>
    <row r="144" spans="1:40" ht="45.75" customHeight="1" x14ac:dyDescent="0.2">
      <c r="A144" s="125" t="s">
        <v>162</v>
      </c>
      <c r="B144" s="57" t="s">
        <v>56</v>
      </c>
      <c r="C144" s="40">
        <f>SUM(D144:T144)</f>
        <v>2121646</v>
      </c>
      <c r="D144" s="40">
        <v>1061000</v>
      </c>
      <c r="E144" s="40">
        <v>1060646</v>
      </c>
      <c r="F144" s="16"/>
      <c r="G144" s="16"/>
      <c r="H144" s="17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12" t="s">
        <v>90</v>
      </c>
      <c r="V144" s="164" t="s">
        <v>75</v>
      </c>
      <c r="W144" s="212">
        <v>15</v>
      </c>
      <c r="X144" s="212">
        <v>15</v>
      </c>
      <c r="Y144" s="106" t="s">
        <v>9</v>
      </c>
      <c r="Z144" s="106" t="s">
        <v>9</v>
      </c>
      <c r="AA144" s="106" t="s">
        <v>9</v>
      </c>
      <c r="AB144" s="106" t="s">
        <v>9</v>
      </c>
      <c r="AC144" s="106" t="s">
        <v>9</v>
      </c>
      <c r="AD144" s="106" t="s">
        <v>9</v>
      </c>
      <c r="AE144" s="106" t="s">
        <v>9</v>
      </c>
      <c r="AF144" s="106" t="s">
        <v>9</v>
      </c>
      <c r="AG144" s="106" t="s">
        <v>9</v>
      </c>
      <c r="AH144" s="106" t="s">
        <v>9</v>
      </c>
      <c r="AI144" s="106" t="s">
        <v>9</v>
      </c>
      <c r="AJ144" s="106" t="s">
        <v>9</v>
      </c>
      <c r="AK144" s="106" t="s">
        <v>9</v>
      </c>
      <c r="AL144" s="106" t="s">
        <v>9</v>
      </c>
      <c r="AM144" s="106" t="s">
        <v>9</v>
      </c>
      <c r="AN144" s="106">
        <v>15</v>
      </c>
    </row>
    <row r="145" spans="1:40" ht="45.75" customHeight="1" x14ac:dyDescent="0.2">
      <c r="A145" s="168"/>
      <c r="B145" s="57" t="s">
        <v>12</v>
      </c>
      <c r="C145" s="40">
        <f>SUM(D145:T145)</f>
        <v>2121646</v>
      </c>
      <c r="D145" s="40">
        <v>1061000</v>
      </c>
      <c r="E145" s="40">
        <v>1060646</v>
      </c>
      <c r="F145" s="16"/>
      <c r="G145" s="16"/>
      <c r="H145" s="17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52"/>
      <c r="V145" s="164"/>
      <c r="W145" s="213"/>
      <c r="X145" s="213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</row>
    <row r="146" spans="1:40" s="58" customFormat="1" ht="82.15" customHeight="1" x14ac:dyDescent="0.2">
      <c r="A146" s="125" t="s">
        <v>163</v>
      </c>
      <c r="B146" s="57" t="s">
        <v>56</v>
      </c>
      <c r="C146" s="10">
        <f>SUM(D146:T146)</f>
        <v>45403770</v>
      </c>
      <c r="D146" s="10"/>
      <c r="E146" s="10"/>
      <c r="F146" s="10">
        <f t="shared" ref="F146" si="79">F147</f>
        <v>3026918</v>
      </c>
      <c r="G146" s="10">
        <v>3026918</v>
      </c>
      <c r="H146" s="82">
        <v>3026918</v>
      </c>
      <c r="I146" s="82">
        <v>3026918</v>
      </c>
      <c r="J146" s="82">
        <v>3026918</v>
      </c>
      <c r="K146" s="82">
        <v>3026918</v>
      </c>
      <c r="L146" s="82">
        <v>3026918</v>
      </c>
      <c r="M146" s="82">
        <v>3026918</v>
      </c>
      <c r="N146" s="82">
        <v>3026918</v>
      </c>
      <c r="O146" s="82">
        <v>3026918</v>
      </c>
      <c r="P146" s="82">
        <v>3026918</v>
      </c>
      <c r="Q146" s="82">
        <v>3026918</v>
      </c>
      <c r="R146" s="82">
        <v>3026918</v>
      </c>
      <c r="S146" s="82">
        <v>3026918</v>
      </c>
      <c r="T146" s="82">
        <v>3026918</v>
      </c>
      <c r="U146" s="112" t="s">
        <v>90</v>
      </c>
      <c r="V146" s="164" t="s">
        <v>76</v>
      </c>
      <c r="W146" s="159" t="s">
        <v>9</v>
      </c>
      <c r="X146" s="159" t="s">
        <v>9</v>
      </c>
      <c r="Y146" s="144">
        <f t="shared" ref="Y146:AM146" si="80">SUM(Y148,Y150)</f>
        <v>74</v>
      </c>
      <c r="Z146" s="144">
        <f t="shared" si="80"/>
        <v>74</v>
      </c>
      <c r="AA146" s="144">
        <f t="shared" si="80"/>
        <v>74</v>
      </c>
      <c r="AB146" s="144">
        <f t="shared" si="80"/>
        <v>74</v>
      </c>
      <c r="AC146" s="144">
        <f t="shared" si="80"/>
        <v>74</v>
      </c>
      <c r="AD146" s="144">
        <f t="shared" si="80"/>
        <v>74</v>
      </c>
      <c r="AE146" s="144">
        <f t="shared" si="80"/>
        <v>74</v>
      </c>
      <c r="AF146" s="144">
        <f t="shared" si="80"/>
        <v>74</v>
      </c>
      <c r="AG146" s="144">
        <f t="shared" si="80"/>
        <v>74</v>
      </c>
      <c r="AH146" s="144">
        <f t="shared" si="80"/>
        <v>74</v>
      </c>
      <c r="AI146" s="144">
        <f t="shared" si="80"/>
        <v>74</v>
      </c>
      <c r="AJ146" s="144">
        <f t="shared" si="80"/>
        <v>74</v>
      </c>
      <c r="AK146" s="144">
        <f t="shared" si="80"/>
        <v>74</v>
      </c>
      <c r="AL146" s="144">
        <f t="shared" si="80"/>
        <v>74</v>
      </c>
      <c r="AM146" s="144">
        <f t="shared" si="80"/>
        <v>74</v>
      </c>
      <c r="AN146" s="144">
        <v>74</v>
      </c>
    </row>
    <row r="147" spans="1:40" s="58" customFormat="1" ht="172.5" customHeight="1" x14ac:dyDescent="0.2">
      <c r="A147" s="126"/>
      <c r="B147" s="57" t="s">
        <v>12</v>
      </c>
      <c r="C147" s="10">
        <f>SUM(D147:T147)</f>
        <v>45403770</v>
      </c>
      <c r="D147" s="10"/>
      <c r="E147" s="10"/>
      <c r="F147" s="10">
        <v>3026918</v>
      </c>
      <c r="G147" s="82">
        <v>3026918</v>
      </c>
      <c r="H147" s="82">
        <v>3026918</v>
      </c>
      <c r="I147" s="82">
        <v>3026918</v>
      </c>
      <c r="J147" s="82">
        <v>3026918</v>
      </c>
      <c r="K147" s="82">
        <v>3026918</v>
      </c>
      <c r="L147" s="82">
        <v>3026918</v>
      </c>
      <c r="M147" s="82">
        <v>3026918</v>
      </c>
      <c r="N147" s="82">
        <v>3026918</v>
      </c>
      <c r="O147" s="82">
        <v>3026918</v>
      </c>
      <c r="P147" s="82">
        <v>3026918</v>
      </c>
      <c r="Q147" s="82">
        <v>3026918</v>
      </c>
      <c r="R147" s="82">
        <v>3026918</v>
      </c>
      <c r="S147" s="82">
        <v>3026918</v>
      </c>
      <c r="T147" s="82">
        <v>3026918</v>
      </c>
      <c r="U147" s="123"/>
      <c r="V147" s="164"/>
      <c r="W147" s="147"/>
      <c r="X147" s="147"/>
      <c r="Y147" s="144"/>
      <c r="Z147" s="144"/>
      <c r="AA147" s="144"/>
      <c r="AB147" s="144"/>
      <c r="AC147" s="144"/>
      <c r="AD147" s="144"/>
      <c r="AE147" s="144"/>
      <c r="AF147" s="144"/>
      <c r="AG147" s="144"/>
      <c r="AH147" s="144"/>
      <c r="AI147" s="144"/>
      <c r="AJ147" s="144"/>
      <c r="AK147" s="144"/>
      <c r="AL147" s="144"/>
      <c r="AM147" s="144"/>
      <c r="AN147" s="144"/>
    </row>
    <row r="148" spans="1:40" s="58" customFormat="1" ht="36.75" customHeight="1" x14ac:dyDescent="0.2">
      <c r="A148" s="127"/>
      <c r="B148" s="143"/>
      <c r="C148" s="144"/>
      <c r="D148" s="144"/>
      <c r="E148" s="144"/>
      <c r="F148" s="144"/>
      <c r="G148" s="144"/>
      <c r="H148" s="145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60"/>
      <c r="V148" s="164" t="s">
        <v>75</v>
      </c>
      <c r="W148" s="144" t="s">
        <v>43</v>
      </c>
      <c r="X148" s="144" t="s">
        <v>43</v>
      </c>
      <c r="Y148" s="144">
        <v>15</v>
      </c>
      <c r="Z148" s="144">
        <v>15</v>
      </c>
      <c r="AA148" s="144">
        <v>15</v>
      </c>
      <c r="AB148" s="144">
        <v>15</v>
      </c>
      <c r="AC148" s="144">
        <v>15</v>
      </c>
      <c r="AD148" s="144">
        <v>15</v>
      </c>
      <c r="AE148" s="144">
        <v>15</v>
      </c>
      <c r="AF148" s="144">
        <v>15</v>
      </c>
      <c r="AG148" s="144">
        <v>15</v>
      </c>
      <c r="AH148" s="144">
        <v>15</v>
      </c>
      <c r="AI148" s="144">
        <v>15</v>
      </c>
      <c r="AJ148" s="144">
        <v>15</v>
      </c>
      <c r="AK148" s="144">
        <v>15</v>
      </c>
      <c r="AL148" s="144">
        <v>15</v>
      </c>
      <c r="AM148" s="144">
        <v>15</v>
      </c>
      <c r="AN148" s="144">
        <v>15</v>
      </c>
    </row>
    <row r="149" spans="1:40" s="58" customFormat="1" ht="42.75" customHeight="1" x14ac:dyDescent="0.2">
      <c r="A149" s="127"/>
      <c r="B149" s="143"/>
      <c r="C149" s="144"/>
      <c r="D149" s="144"/>
      <c r="E149" s="144"/>
      <c r="F149" s="144"/>
      <c r="G149" s="144"/>
      <c r="H149" s="145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60"/>
      <c r="V149" s="164"/>
      <c r="W149" s="144"/>
      <c r="X149" s="144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  <c r="AN149" s="144"/>
    </row>
    <row r="150" spans="1:40" s="58" customFormat="1" ht="66.599999999999994" customHeight="1" x14ac:dyDescent="0.2">
      <c r="A150" s="127"/>
      <c r="B150" s="143"/>
      <c r="C150" s="144"/>
      <c r="D150" s="144"/>
      <c r="E150" s="144"/>
      <c r="F150" s="144"/>
      <c r="G150" s="144"/>
      <c r="H150" s="145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60"/>
      <c r="V150" s="164" t="s">
        <v>72</v>
      </c>
      <c r="W150" s="144" t="s">
        <v>43</v>
      </c>
      <c r="X150" s="144" t="s">
        <v>43</v>
      </c>
      <c r="Y150" s="144">
        <v>59</v>
      </c>
      <c r="Z150" s="144">
        <v>59</v>
      </c>
      <c r="AA150" s="144">
        <v>59</v>
      </c>
      <c r="AB150" s="144">
        <v>59</v>
      </c>
      <c r="AC150" s="144">
        <v>59</v>
      </c>
      <c r="AD150" s="144">
        <v>59</v>
      </c>
      <c r="AE150" s="144">
        <v>59</v>
      </c>
      <c r="AF150" s="144">
        <v>59</v>
      </c>
      <c r="AG150" s="144">
        <v>59</v>
      </c>
      <c r="AH150" s="144">
        <v>59</v>
      </c>
      <c r="AI150" s="144">
        <v>59</v>
      </c>
      <c r="AJ150" s="144">
        <v>59</v>
      </c>
      <c r="AK150" s="144">
        <v>59</v>
      </c>
      <c r="AL150" s="144">
        <v>59</v>
      </c>
      <c r="AM150" s="144">
        <v>59</v>
      </c>
      <c r="AN150" s="144">
        <v>59</v>
      </c>
    </row>
    <row r="151" spans="1:40" s="58" customFormat="1" ht="55.5" customHeight="1" x14ac:dyDescent="0.2">
      <c r="A151" s="127"/>
      <c r="B151" s="143"/>
      <c r="C151" s="144"/>
      <c r="D151" s="144"/>
      <c r="E151" s="144"/>
      <c r="F151" s="144"/>
      <c r="G151" s="144"/>
      <c r="H151" s="145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60"/>
      <c r="V151" s="164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  <c r="AH151" s="144"/>
      <c r="AI151" s="144"/>
      <c r="AJ151" s="144"/>
      <c r="AK151" s="144"/>
      <c r="AL151" s="144"/>
      <c r="AM151" s="144"/>
      <c r="AN151" s="144"/>
    </row>
    <row r="152" spans="1:40" s="58" customFormat="1" ht="192" customHeight="1" x14ac:dyDescent="0.2">
      <c r="A152" s="127"/>
      <c r="B152" s="57"/>
      <c r="C152" s="10"/>
      <c r="D152" s="10"/>
      <c r="E152" s="10"/>
      <c r="F152" s="10"/>
      <c r="G152" s="10"/>
      <c r="H152" s="31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60"/>
      <c r="V152" s="50" t="s">
        <v>77</v>
      </c>
      <c r="W152" s="10" t="s">
        <v>43</v>
      </c>
      <c r="X152" s="10" t="s">
        <v>43</v>
      </c>
      <c r="Y152" s="10">
        <v>90</v>
      </c>
      <c r="Z152" s="10">
        <v>90</v>
      </c>
      <c r="AA152" s="10">
        <v>90</v>
      </c>
      <c r="AB152" s="10">
        <v>90</v>
      </c>
      <c r="AC152" s="10">
        <v>90</v>
      </c>
      <c r="AD152" s="10">
        <v>90</v>
      </c>
      <c r="AE152" s="10">
        <v>90</v>
      </c>
      <c r="AF152" s="10">
        <v>90</v>
      </c>
      <c r="AG152" s="10">
        <v>90</v>
      </c>
      <c r="AH152" s="10">
        <v>90</v>
      </c>
      <c r="AI152" s="10">
        <v>90</v>
      </c>
      <c r="AJ152" s="10">
        <v>90</v>
      </c>
      <c r="AK152" s="10">
        <v>90</v>
      </c>
      <c r="AL152" s="10">
        <v>90</v>
      </c>
      <c r="AM152" s="10">
        <v>90</v>
      </c>
      <c r="AN152" s="10">
        <v>90</v>
      </c>
    </row>
    <row r="153" spans="1:40" s="58" customFormat="1" ht="175.5" customHeight="1" x14ac:dyDescent="0.2">
      <c r="A153" s="128"/>
      <c r="B153" s="57"/>
      <c r="C153" s="10"/>
      <c r="D153" s="10"/>
      <c r="E153" s="10"/>
      <c r="F153" s="10"/>
      <c r="G153" s="10"/>
      <c r="H153" s="31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3"/>
      <c r="V153" s="50" t="s">
        <v>78</v>
      </c>
      <c r="W153" s="10" t="s">
        <v>43</v>
      </c>
      <c r="X153" s="10" t="s">
        <v>43</v>
      </c>
      <c r="Y153" s="10">
        <v>60</v>
      </c>
      <c r="Z153" s="10">
        <v>60</v>
      </c>
      <c r="AA153" s="10">
        <v>60</v>
      </c>
      <c r="AB153" s="10">
        <v>60</v>
      </c>
      <c r="AC153" s="10">
        <v>60</v>
      </c>
      <c r="AD153" s="10">
        <v>60</v>
      </c>
      <c r="AE153" s="10">
        <v>60</v>
      </c>
      <c r="AF153" s="10">
        <v>60</v>
      </c>
      <c r="AG153" s="10">
        <v>60</v>
      </c>
      <c r="AH153" s="10">
        <v>60</v>
      </c>
      <c r="AI153" s="10">
        <v>60</v>
      </c>
      <c r="AJ153" s="10">
        <v>60</v>
      </c>
      <c r="AK153" s="10">
        <v>60</v>
      </c>
      <c r="AL153" s="10">
        <v>60</v>
      </c>
      <c r="AM153" s="10">
        <v>60</v>
      </c>
      <c r="AN153" s="10">
        <v>60</v>
      </c>
    </row>
    <row r="154" spans="1:40" s="34" customFormat="1" ht="55.5" customHeight="1" x14ac:dyDescent="0.2">
      <c r="A154" s="125" t="s">
        <v>164</v>
      </c>
      <c r="B154" s="30" t="s">
        <v>56</v>
      </c>
      <c r="C154" s="7">
        <f>SUM(D154:T154)</f>
        <v>21207939</v>
      </c>
      <c r="D154" s="7">
        <f t="shared" ref="D154:F154" si="81">SUM(D155)</f>
        <v>5510969</v>
      </c>
      <c r="E154" s="7">
        <f t="shared" si="81"/>
        <v>8681906</v>
      </c>
      <c r="F154" s="7">
        <f t="shared" si="81"/>
        <v>7015064</v>
      </c>
      <c r="G154" s="7">
        <f t="shared" ref="G154" si="82">SUM(G155)</f>
        <v>0</v>
      </c>
      <c r="H154" s="31">
        <f t="shared" ref="H154" si="83">SUM(H155)</f>
        <v>0</v>
      </c>
      <c r="I154" s="7">
        <f t="shared" ref="I154" si="84">SUM(I155)</f>
        <v>0</v>
      </c>
      <c r="J154" s="7">
        <f t="shared" ref="J154" si="85">SUM(J155)</f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112" t="s">
        <v>90</v>
      </c>
      <c r="V154" s="121" t="s">
        <v>79</v>
      </c>
      <c r="W154" s="154" t="s">
        <v>9</v>
      </c>
      <c r="X154" s="155">
        <v>1339.2</v>
      </c>
      <c r="Y154" s="154">
        <v>1570</v>
      </c>
      <c r="Z154" s="154" t="s">
        <v>9</v>
      </c>
      <c r="AA154" s="154" t="s">
        <v>9</v>
      </c>
      <c r="AB154" s="154" t="s">
        <v>9</v>
      </c>
      <c r="AC154" s="154" t="s">
        <v>9</v>
      </c>
      <c r="AD154" s="154" t="s">
        <v>9</v>
      </c>
      <c r="AE154" s="154" t="s">
        <v>9</v>
      </c>
      <c r="AF154" s="154" t="s">
        <v>9</v>
      </c>
      <c r="AG154" s="154" t="s">
        <v>9</v>
      </c>
      <c r="AH154" s="154" t="s">
        <v>9</v>
      </c>
      <c r="AI154" s="154" t="s">
        <v>9</v>
      </c>
      <c r="AJ154" s="154" t="s">
        <v>9</v>
      </c>
      <c r="AK154" s="154" t="s">
        <v>9</v>
      </c>
      <c r="AL154" s="154" t="s">
        <v>9</v>
      </c>
      <c r="AM154" s="154" t="s">
        <v>9</v>
      </c>
      <c r="AN154" s="207">
        <v>2909.2</v>
      </c>
    </row>
    <row r="155" spans="1:40" s="34" customFormat="1" ht="52.15" customHeight="1" x14ac:dyDescent="0.2">
      <c r="A155" s="168"/>
      <c r="B155" s="39" t="s">
        <v>12</v>
      </c>
      <c r="C155" s="49">
        <f>SUM(D155:T155)</f>
        <v>21207939</v>
      </c>
      <c r="D155" s="7">
        <v>5510969</v>
      </c>
      <c r="E155" s="7">
        <v>8681906</v>
      </c>
      <c r="F155" s="7">
        <v>7015064</v>
      </c>
      <c r="G155" s="1">
        <v>0</v>
      </c>
      <c r="H155" s="29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52"/>
      <c r="V155" s="153"/>
      <c r="W155" s="124"/>
      <c r="X155" s="156"/>
      <c r="Y155" s="157"/>
      <c r="Z155" s="157"/>
      <c r="AA155" s="157"/>
      <c r="AB155" s="157"/>
      <c r="AC155" s="157"/>
      <c r="AD155" s="157"/>
      <c r="AE155" s="157"/>
      <c r="AF155" s="157"/>
      <c r="AG155" s="157"/>
      <c r="AH155" s="157"/>
      <c r="AI155" s="157"/>
      <c r="AJ155" s="157"/>
      <c r="AK155" s="157"/>
      <c r="AL155" s="157"/>
      <c r="AM155" s="157"/>
      <c r="AN155" s="208"/>
    </row>
    <row r="156" spans="1:40" s="59" customFormat="1" ht="66.75" customHeight="1" x14ac:dyDescent="0.2">
      <c r="A156" s="125" t="s">
        <v>165</v>
      </c>
      <c r="B156" s="30" t="s">
        <v>56</v>
      </c>
      <c r="C156" s="63">
        <f t="shared" ref="C156:C157" si="86">SUM(D156:T156)</f>
        <v>6458313.3300000001</v>
      </c>
      <c r="D156" s="7">
        <v>0</v>
      </c>
      <c r="E156" s="7">
        <v>0</v>
      </c>
      <c r="F156" s="61">
        <v>6458313.3300000001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12" t="s">
        <v>90</v>
      </c>
      <c r="V156" s="121" t="s">
        <v>133</v>
      </c>
      <c r="W156" s="106" t="s">
        <v>43</v>
      </c>
      <c r="X156" s="106" t="s">
        <v>43</v>
      </c>
      <c r="Y156" s="106">
        <v>1</v>
      </c>
      <c r="Z156" s="106" t="s">
        <v>43</v>
      </c>
      <c r="AA156" s="106" t="s">
        <v>43</v>
      </c>
      <c r="AB156" s="106" t="s">
        <v>43</v>
      </c>
      <c r="AC156" s="106" t="s">
        <v>43</v>
      </c>
      <c r="AD156" s="106" t="s">
        <v>43</v>
      </c>
      <c r="AE156" s="106" t="s">
        <v>43</v>
      </c>
      <c r="AF156" s="106" t="s">
        <v>43</v>
      </c>
      <c r="AG156" s="106" t="s">
        <v>43</v>
      </c>
      <c r="AH156" s="106" t="s">
        <v>43</v>
      </c>
      <c r="AI156" s="106" t="s">
        <v>43</v>
      </c>
      <c r="AJ156" s="106" t="s">
        <v>43</v>
      </c>
      <c r="AK156" s="106" t="s">
        <v>43</v>
      </c>
      <c r="AL156" s="106" t="s">
        <v>43</v>
      </c>
      <c r="AM156" s="106" t="s">
        <v>43</v>
      </c>
      <c r="AN156" s="106">
        <v>1</v>
      </c>
    </row>
    <row r="157" spans="1:40" s="59" customFormat="1" ht="62.45" customHeight="1" x14ac:dyDescent="0.2">
      <c r="A157" s="113"/>
      <c r="B157" s="39" t="s">
        <v>12</v>
      </c>
      <c r="C157" s="63">
        <f t="shared" si="86"/>
        <v>6458313.3300000001</v>
      </c>
      <c r="D157" s="7">
        <v>0</v>
      </c>
      <c r="E157" s="7">
        <v>0</v>
      </c>
      <c r="F157" s="61">
        <v>6458313.3300000001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52"/>
      <c r="V157" s="122"/>
      <c r="W157" s="107"/>
      <c r="X157" s="107"/>
      <c r="Y157" s="107"/>
      <c r="Z157" s="107"/>
      <c r="AA157" s="107"/>
      <c r="AB157" s="107"/>
      <c r="AC157" s="107"/>
      <c r="AD157" s="107"/>
      <c r="AE157" s="107"/>
      <c r="AF157" s="107"/>
      <c r="AG157" s="107"/>
      <c r="AH157" s="107"/>
      <c r="AI157" s="107"/>
      <c r="AJ157" s="107"/>
      <c r="AK157" s="107"/>
      <c r="AL157" s="107"/>
      <c r="AM157" s="107"/>
      <c r="AN157" s="107"/>
    </row>
    <row r="158" spans="1:40" s="58" customFormat="1" ht="96" customHeight="1" x14ac:dyDescent="0.2">
      <c r="A158" s="165" t="s">
        <v>25</v>
      </c>
      <c r="B158" s="57" t="s">
        <v>56</v>
      </c>
      <c r="C158" s="62">
        <f>SUM(D158:T158)</f>
        <v>219638747.32999998</v>
      </c>
      <c r="D158" s="10">
        <f t="shared" ref="D158:T158" si="87">SUM(D159)</f>
        <v>20101776</v>
      </c>
      <c r="E158" s="20">
        <f t="shared" si="87"/>
        <v>23286306</v>
      </c>
      <c r="F158" s="62">
        <f t="shared" si="87"/>
        <v>25005298.329999998</v>
      </c>
      <c r="G158" s="62">
        <f t="shared" si="87"/>
        <v>10803240.5</v>
      </c>
      <c r="H158" s="97">
        <f t="shared" si="87"/>
        <v>10803240.5</v>
      </c>
      <c r="I158" s="62">
        <f t="shared" si="87"/>
        <v>10803240.5</v>
      </c>
      <c r="J158" s="62">
        <f t="shared" si="87"/>
        <v>10803240.5</v>
      </c>
      <c r="K158" s="62">
        <f t="shared" si="87"/>
        <v>10803240.5</v>
      </c>
      <c r="L158" s="62">
        <f t="shared" si="87"/>
        <v>10803240.5</v>
      </c>
      <c r="M158" s="62">
        <f t="shared" si="87"/>
        <v>10803240.5</v>
      </c>
      <c r="N158" s="62">
        <f t="shared" si="87"/>
        <v>10803240.5</v>
      </c>
      <c r="O158" s="62">
        <f t="shared" si="87"/>
        <v>10803240.5</v>
      </c>
      <c r="P158" s="62">
        <f t="shared" si="87"/>
        <v>10803240.5</v>
      </c>
      <c r="Q158" s="62">
        <f t="shared" si="87"/>
        <v>10803240.5</v>
      </c>
      <c r="R158" s="62">
        <f t="shared" si="87"/>
        <v>10803240.5</v>
      </c>
      <c r="S158" s="62">
        <f t="shared" si="87"/>
        <v>10803240.5</v>
      </c>
      <c r="T158" s="62">
        <f t="shared" si="87"/>
        <v>10803240.5</v>
      </c>
      <c r="U158" s="12"/>
      <c r="V158" s="151"/>
      <c r="W158" s="10" t="s">
        <v>42</v>
      </c>
      <c r="X158" s="10" t="s">
        <v>42</v>
      </c>
      <c r="Y158" s="10" t="s">
        <v>42</v>
      </c>
      <c r="Z158" s="10" t="s">
        <v>42</v>
      </c>
      <c r="AA158" s="10" t="s">
        <v>42</v>
      </c>
      <c r="AB158" s="10" t="s">
        <v>42</v>
      </c>
      <c r="AC158" s="10" t="s">
        <v>42</v>
      </c>
      <c r="AD158" s="10" t="s">
        <v>42</v>
      </c>
      <c r="AE158" s="10" t="s">
        <v>42</v>
      </c>
      <c r="AF158" s="10" t="s">
        <v>42</v>
      </c>
      <c r="AG158" s="10" t="s">
        <v>42</v>
      </c>
      <c r="AH158" s="10" t="s">
        <v>42</v>
      </c>
      <c r="AI158" s="10" t="s">
        <v>42</v>
      </c>
      <c r="AJ158" s="10" t="s">
        <v>42</v>
      </c>
      <c r="AK158" s="10" t="s">
        <v>42</v>
      </c>
      <c r="AL158" s="10" t="s">
        <v>42</v>
      </c>
      <c r="AM158" s="10" t="s">
        <v>42</v>
      </c>
      <c r="AN158" s="10" t="s">
        <v>42</v>
      </c>
    </row>
    <row r="159" spans="1:40" s="58" customFormat="1" ht="36" x14ac:dyDescent="0.2">
      <c r="A159" s="165"/>
      <c r="B159" s="57" t="s">
        <v>12</v>
      </c>
      <c r="C159" s="62">
        <f>SUM(D159:T159)</f>
        <v>219638747.32999998</v>
      </c>
      <c r="D159" s="10">
        <f>SUM(D154+D146+D144+D134+D138)</f>
        <v>20101776</v>
      </c>
      <c r="E159" s="20">
        <f>SUM(E154+E146+E144+E134+E138)</f>
        <v>23286306</v>
      </c>
      <c r="F159" s="62">
        <f>SUM(F156+F154+F146+F134+F138)</f>
        <v>25005298.329999998</v>
      </c>
      <c r="G159" s="62">
        <f t="shared" ref="G159:T159" si="88">SUM(G154+G146+G134+G138)</f>
        <v>10803240.5</v>
      </c>
      <c r="H159" s="97">
        <f t="shared" si="88"/>
        <v>10803240.5</v>
      </c>
      <c r="I159" s="62">
        <f t="shared" si="88"/>
        <v>10803240.5</v>
      </c>
      <c r="J159" s="62">
        <f t="shared" si="88"/>
        <v>10803240.5</v>
      </c>
      <c r="K159" s="62">
        <f t="shared" si="88"/>
        <v>10803240.5</v>
      </c>
      <c r="L159" s="62">
        <f t="shared" si="88"/>
        <v>10803240.5</v>
      </c>
      <c r="M159" s="62">
        <f t="shared" si="88"/>
        <v>10803240.5</v>
      </c>
      <c r="N159" s="62">
        <f t="shared" si="88"/>
        <v>10803240.5</v>
      </c>
      <c r="O159" s="62">
        <f t="shared" si="88"/>
        <v>10803240.5</v>
      </c>
      <c r="P159" s="62">
        <f t="shared" si="88"/>
        <v>10803240.5</v>
      </c>
      <c r="Q159" s="62">
        <f t="shared" si="88"/>
        <v>10803240.5</v>
      </c>
      <c r="R159" s="62">
        <f t="shared" si="88"/>
        <v>10803240.5</v>
      </c>
      <c r="S159" s="62">
        <f t="shared" si="88"/>
        <v>10803240.5</v>
      </c>
      <c r="T159" s="62">
        <f t="shared" si="88"/>
        <v>10803240.5</v>
      </c>
      <c r="U159" s="12"/>
      <c r="V159" s="122"/>
      <c r="W159" s="10" t="s">
        <v>42</v>
      </c>
      <c r="X159" s="10" t="s">
        <v>42</v>
      </c>
      <c r="Y159" s="10" t="s">
        <v>42</v>
      </c>
      <c r="Z159" s="10" t="s">
        <v>42</v>
      </c>
      <c r="AA159" s="10" t="s">
        <v>42</v>
      </c>
      <c r="AB159" s="10" t="s">
        <v>42</v>
      </c>
      <c r="AC159" s="10" t="s">
        <v>42</v>
      </c>
      <c r="AD159" s="10" t="s">
        <v>42</v>
      </c>
      <c r="AE159" s="10" t="s">
        <v>42</v>
      </c>
      <c r="AF159" s="10" t="s">
        <v>42</v>
      </c>
      <c r="AG159" s="10" t="s">
        <v>42</v>
      </c>
      <c r="AH159" s="10" t="s">
        <v>42</v>
      </c>
      <c r="AI159" s="10" t="s">
        <v>42</v>
      </c>
      <c r="AJ159" s="10" t="s">
        <v>42</v>
      </c>
      <c r="AK159" s="10" t="s">
        <v>42</v>
      </c>
      <c r="AL159" s="10" t="s">
        <v>42</v>
      </c>
      <c r="AM159" s="10" t="s">
        <v>42</v>
      </c>
      <c r="AN159" s="10" t="s">
        <v>42</v>
      </c>
    </row>
    <row r="160" spans="1:40" s="34" customFormat="1" ht="22.5" customHeight="1" x14ac:dyDescent="0.2">
      <c r="A160" s="148" t="s">
        <v>26</v>
      </c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66"/>
      <c r="AH160" s="166"/>
      <c r="AI160" s="166"/>
      <c r="AJ160" s="166"/>
      <c r="AK160" s="166"/>
      <c r="AL160" s="166"/>
      <c r="AM160" s="166"/>
      <c r="AN160" s="167"/>
    </row>
    <row r="161" spans="1:40" s="34" customFormat="1" ht="24.75" customHeight="1" x14ac:dyDescent="0.2">
      <c r="A161" s="148" t="s">
        <v>27</v>
      </c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150"/>
    </row>
    <row r="162" spans="1:40" s="34" customFormat="1" ht="36.75" customHeight="1" x14ac:dyDescent="0.2">
      <c r="A162" s="148" t="s">
        <v>96</v>
      </c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149"/>
      <c r="AD162" s="149"/>
      <c r="AE162" s="149"/>
      <c r="AF162" s="149"/>
      <c r="AG162" s="149"/>
      <c r="AH162" s="149"/>
      <c r="AI162" s="149"/>
      <c r="AJ162" s="149"/>
      <c r="AK162" s="149"/>
      <c r="AL162" s="149"/>
      <c r="AM162" s="149"/>
      <c r="AN162" s="150"/>
    </row>
    <row r="163" spans="1:40" s="34" customFormat="1" ht="129" customHeight="1" x14ac:dyDescent="0.2">
      <c r="A163" s="12" t="s">
        <v>166</v>
      </c>
      <c r="B163" s="30"/>
      <c r="C163" s="7"/>
      <c r="D163" s="7"/>
      <c r="E163" s="1"/>
      <c r="F163" s="7"/>
      <c r="G163" s="7"/>
      <c r="H163" s="29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12" t="s">
        <v>90</v>
      </c>
      <c r="V163" s="6" t="s">
        <v>97</v>
      </c>
      <c r="W163" s="1">
        <v>209</v>
      </c>
      <c r="X163" s="1">
        <v>207</v>
      </c>
      <c r="Y163" s="1">
        <v>200</v>
      </c>
      <c r="Z163" s="1">
        <v>200</v>
      </c>
      <c r="AA163" s="1">
        <v>200</v>
      </c>
      <c r="AB163" s="1">
        <v>200</v>
      </c>
      <c r="AC163" s="1">
        <v>200</v>
      </c>
      <c r="AD163" s="1">
        <v>200</v>
      </c>
      <c r="AE163" s="1">
        <v>200</v>
      </c>
      <c r="AF163" s="1">
        <v>200</v>
      </c>
      <c r="AG163" s="1">
        <v>200</v>
      </c>
      <c r="AH163" s="1">
        <v>200</v>
      </c>
      <c r="AI163" s="1">
        <v>200</v>
      </c>
      <c r="AJ163" s="1">
        <v>200</v>
      </c>
      <c r="AK163" s="1">
        <v>200</v>
      </c>
      <c r="AL163" s="1">
        <v>200</v>
      </c>
      <c r="AM163" s="1">
        <v>200</v>
      </c>
      <c r="AN163" s="7">
        <f>SUM(W163:AM163)</f>
        <v>3416</v>
      </c>
    </row>
    <row r="164" spans="1:40" s="34" customFormat="1" ht="191.25" customHeight="1" x14ac:dyDescent="0.2">
      <c r="A164" s="12" t="s">
        <v>167</v>
      </c>
      <c r="B164" s="30"/>
      <c r="C164" s="7"/>
      <c r="D164" s="7"/>
      <c r="E164" s="1"/>
      <c r="F164" s="7"/>
      <c r="G164" s="7"/>
      <c r="H164" s="29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60"/>
      <c r="V164" s="6" t="s">
        <v>98</v>
      </c>
      <c r="W164" s="1">
        <v>15</v>
      </c>
      <c r="X164" s="1">
        <v>15</v>
      </c>
      <c r="Y164" s="1">
        <v>15</v>
      </c>
      <c r="Z164" s="1">
        <v>15</v>
      </c>
      <c r="AA164" s="1">
        <v>15</v>
      </c>
      <c r="AB164" s="1">
        <v>15</v>
      </c>
      <c r="AC164" s="1">
        <v>15</v>
      </c>
      <c r="AD164" s="1">
        <v>15</v>
      </c>
      <c r="AE164" s="1">
        <v>15</v>
      </c>
      <c r="AF164" s="1">
        <v>15</v>
      </c>
      <c r="AG164" s="1">
        <v>15</v>
      </c>
      <c r="AH164" s="1">
        <v>15</v>
      </c>
      <c r="AI164" s="1">
        <v>15</v>
      </c>
      <c r="AJ164" s="1">
        <v>15</v>
      </c>
      <c r="AK164" s="1">
        <v>15</v>
      </c>
      <c r="AL164" s="1">
        <v>15</v>
      </c>
      <c r="AM164" s="1">
        <v>15</v>
      </c>
      <c r="AN164" s="7">
        <f>SUM(W164:AM164)</f>
        <v>255</v>
      </c>
    </row>
    <row r="165" spans="1:40" s="34" customFormat="1" ht="101.25" customHeight="1" x14ac:dyDescent="0.2">
      <c r="A165" s="12" t="s">
        <v>168</v>
      </c>
      <c r="B165" s="30"/>
      <c r="C165" s="7"/>
      <c r="D165" s="7"/>
      <c r="E165" s="1"/>
      <c r="F165" s="7"/>
      <c r="G165" s="7"/>
      <c r="H165" s="29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60"/>
      <c r="V165" s="6" t="s">
        <v>134</v>
      </c>
      <c r="W165" s="1">
        <v>13.3</v>
      </c>
      <c r="X165" s="1">
        <v>13</v>
      </c>
      <c r="Y165" s="1">
        <v>12.7</v>
      </c>
      <c r="Z165" s="1">
        <v>12.5</v>
      </c>
      <c r="AA165" s="1">
        <v>12.3</v>
      </c>
      <c r="AB165" s="1">
        <v>12.1</v>
      </c>
      <c r="AC165" s="1">
        <v>11.9</v>
      </c>
      <c r="AD165" s="1">
        <v>11.9</v>
      </c>
      <c r="AE165" s="1">
        <v>11.9</v>
      </c>
      <c r="AF165" s="1">
        <v>11.9</v>
      </c>
      <c r="AG165" s="1">
        <v>11.9</v>
      </c>
      <c r="AH165" s="1">
        <v>11.9</v>
      </c>
      <c r="AI165" s="1">
        <v>11.9</v>
      </c>
      <c r="AJ165" s="1">
        <v>11.9</v>
      </c>
      <c r="AK165" s="1">
        <v>11.9</v>
      </c>
      <c r="AL165" s="1">
        <v>11.9</v>
      </c>
      <c r="AM165" s="1">
        <v>11.9</v>
      </c>
      <c r="AN165" s="1">
        <v>11.9</v>
      </c>
    </row>
    <row r="166" spans="1:40" s="34" customFormat="1" ht="82.5" customHeight="1" x14ac:dyDescent="0.2">
      <c r="A166" s="125" t="s">
        <v>169</v>
      </c>
      <c r="B166" s="112"/>
      <c r="C166" s="106"/>
      <c r="D166" s="106"/>
      <c r="E166" s="106"/>
      <c r="F166" s="106"/>
      <c r="G166" s="106"/>
      <c r="H166" s="14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60"/>
      <c r="V166" s="6" t="s">
        <v>135</v>
      </c>
      <c r="W166" s="1">
        <v>75</v>
      </c>
      <c r="X166" s="1">
        <v>91</v>
      </c>
      <c r="Y166" s="1">
        <v>83</v>
      </c>
      <c r="Z166" s="80">
        <v>83</v>
      </c>
      <c r="AA166" s="80">
        <v>83</v>
      </c>
      <c r="AB166" s="80">
        <v>83</v>
      </c>
      <c r="AC166" s="80">
        <v>83</v>
      </c>
      <c r="AD166" s="80">
        <v>83</v>
      </c>
      <c r="AE166" s="80">
        <v>83</v>
      </c>
      <c r="AF166" s="80">
        <v>83</v>
      </c>
      <c r="AG166" s="80">
        <v>83</v>
      </c>
      <c r="AH166" s="80">
        <v>83</v>
      </c>
      <c r="AI166" s="80">
        <v>83</v>
      </c>
      <c r="AJ166" s="80">
        <v>83</v>
      </c>
      <c r="AK166" s="80">
        <v>83</v>
      </c>
      <c r="AL166" s="80">
        <v>83</v>
      </c>
      <c r="AM166" s="80">
        <v>83</v>
      </c>
      <c r="AN166" s="1">
        <f>SUM(W166:AM166)</f>
        <v>1411</v>
      </c>
    </row>
    <row r="167" spans="1:40" s="34" customFormat="1" ht="148.5" customHeight="1" x14ac:dyDescent="0.2">
      <c r="A167" s="129"/>
      <c r="B167" s="113"/>
      <c r="C167" s="107"/>
      <c r="D167" s="107"/>
      <c r="E167" s="107"/>
      <c r="F167" s="107"/>
      <c r="G167" s="107"/>
      <c r="H167" s="14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60"/>
      <c r="V167" s="6" t="s">
        <v>136</v>
      </c>
      <c r="W167" s="1" t="s">
        <v>9</v>
      </c>
      <c r="X167" s="1" t="s">
        <v>9</v>
      </c>
      <c r="Y167" s="1">
        <v>100</v>
      </c>
      <c r="Z167" s="1">
        <v>100</v>
      </c>
      <c r="AA167" s="1">
        <v>100</v>
      </c>
      <c r="AB167" s="1">
        <v>100</v>
      </c>
      <c r="AC167" s="1">
        <v>100</v>
      </c>
      <c r="AD167" s="1">
        <v>100</v>
      </c>
      <c r="AE167" s="1">
        <v>100</v>
      </c>
      <c r="AF167" s="1">
        <v>100</v>
      </c>
      <c r="AG167" s="1">
        <v>100</v>
      </c>
      <c r="AH167" s="1">
        <v>100</v>
      </c>
      <c r="AI167" s="1">
        <v>100</v>
      </c>
      <c r="AJ167" s="1">
        <v>100</v>
      </c>
      <c r="AK167" s="1">
        <v>100</v>
      </c>
      <c r="AL167" s="1">
        <v>100</v>
      </c>
      <c r="AM167" s="1">
        <v>100</v>
      </c>
      <c r="AN167" s="1">
        <v>100</v>
      </c>
    </row>
    <row r="168" spans="1:40" s="34" customFormat="1" ht="123" customHeight="1" x14ac:dyDescent="0.2">
      <c r="A168" s="12" t="s">
        <v>170</v>
      </c>
      <c r="B168" s="30"/>
      <c r="C168" s="7"/>
      <c r="D168" s="7"/>
      <c r="E168" s="1"/>
      <c r="F168" s="7"/>
      <c r="G168" s="7"/>
      <c r="H168" s="29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60"/>
      <c r="V168" s="6" t="s">
        <v>99</v>
      </c>
      <c r="W168" s="1">
        <v>100</v>
      </c>
      <c r="X168" s="1">
        <v>100</v>
      </c>
      <c r="Y168" s="1">
        <v>100</v>
      </c>
      <c r="Z168" s="1">
        <v>100</v>
      </c>
      <c r="AA168" s="1">
        <v>100</v>
      </c>
      <c r="AB168" s="1">
        <v>100</v>
      </c>
      <c r="AC168" s="1">
        <v>100</v>
      </c>
      <c r="AD168" s="1">
        <v>100</v>
      </c>
      <c r="AE168" s="1">
        <v>100</v>
      </c>
      <c r="AF168" s="1">
        <v>100</v>
      </c>
      <c r="AG168" s="1">
        <v>100</v>
      </c>
      <c r="AH168" s="1">
        <v>100</v>
      </c>
      <c r="AI168" s="1">
        <v>100</v>
      </c>
      <c r="AJ168" s="1">
        <v>100</v>
      </c>
      <c r="AK168" s="1">
        <v>100</v>
      </c>
      <c r="AL168" s="1">
        <v>100</v>
      </c>
      <c r="AM168" s="1">
        <v>100</v>
      </c>
      <c r="AN168" s="1">
        <v>100</v>
      </c>
    </row>
    <row r="169" spans="1:40" s="34" customFormat="1" ht="102" customHeight="1" x14ac:dyDescent="0.2">
      <c r="A169" s="12" t="s">
        <v>171</v>
      </c>
      <c r="B169" s="30"/>
      <c r="C169" s="7"/>
      <c r="D169" s="7"/>
      <c r="E169" s="1"/>
      <c r="F169" s="7"/>
      <c r="G169" s="7"/>
      <c r="H169" s="29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60"/>
      <c r="V169" s="6" t="s">
        <v>100</v>
      </c>
      <c r="W169" s="1">
        <v>47</v>
      </c>
      <c r="X169" s="1">
        <v>59</v>
      </c>
      <c r="Y169" s="1">
        <v>53</v>
      </c>
      <c r="Z169" s="80">
        <v>53</v>
      </c>
      <c r="AA169" s="80">
        <v>53</v>
      </c>
      <c r="AB169" s="80">
        <v>53</v>
      </c>
      <c r="AC169" s="80">
        <v>53</v>
      </c>
      <c r="AD169" s="80">
        <v>53</v>
      </c>
      <c r="AE169" s="80">
        <v>53</v>
      </c>
      <c r="AF169" s="80">
        <v>53</v>
      </c>
      <c r="AG169" s="80">
        <v>53</v>
      </c>
      <c r="AH169" s="80">
        <v>53</v>
      </c>
      <c r="AI169" s="80">
        <v>53</v>
      </c>
      <c r="AJ169" s="80">
        <v>53</v>
      </c>
      <c r="AK169" s="80">
        <v>53</v>
      </c>
      <c r="AL169" s="80">
        <v>53</v>
      </c>
      <c r="AM169" s="80">
        <v>53</v>
      </c>
      <c r="AN169" s="1">
        <f>SUM(W169:AM169)</f>
        <v>901</v>
      </c>
    </row>
    <row r="170" spans="1:40" s="34" customFormat="1" ht="132.75" customHeight="1" x14ac:dyDescent="0.2">
      <c r="A170" s="12" t="s">
        <v>172</v>
      </c>
      <c r="B170" s="30"/>
      <c r="C170" s="7"/>
      <c r="D170" s="7"/>
      <c r="E170" s="1"/>
      <c r="F170" s="7"/>
      <c r="G170" s="7"/>
      <c r="H170" s="29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60"/>
      <c r="V170" s="6" t="s">
        <v>80</v>
      </c>
      <c r="W170" s="1">
        <v>100</v>
      </c>
      <c r="X170" s="1">
        <v>100</v>
      </c>
      <c r="Y170" s="1">
        <v>100</v>
      </c>
      <c r="Z170" s="1">
        <v>100</v>
      </c>
      <c r="AA170" s="1">
        <v>100</v>
      </c>
      <c r="AB170" s="1">
        <v>100</v>
      </c>
      <c r="AC170" s="1">
        <v>100</v>
      </c>
      <c r="AD170" s="1">
        <v>100</v>
      </c>
      <c r="AE170" s="1">
        <v>100</v>
      </c>
      <c r="AF170" s="1">
        <v>100</v>
      </c>
      <c r="AG170" s="1">
        <v>100</v>
      </c>
      <c r="AH170" s="1">
        <v>100</v>
      </c>
      <c r="AI170" s="1">
        <v>100</v>
      </c>
      <c r="AJ170" s="1">
        <v>100</v>
      </c>
      <c r="AK170" s="1">
        <v>100</v>
      </c>
      <c r="AL170" s="1">
        <v>100</v>
      </c>
      <c r="AM170" s="1">
        <v>100</v>
      </c>
      <c r="AN170" s="1">
        <v>100</v>
      </c>
    </row>
    <row r="171" spans="1:40" s="34" customFormat="1" ht="147.75" customHeight="1" x14ac:dyDescent="0.2">
      <c r="A171" s="12" t="s">
        <v>173</v>
      </c>
      <c r="B171" s="30"/>
      <c r="C171" s="7"/>
      <c r="D171" s="7"/>
      <c r="E171" s="1"/>
      <c r="F171" s="7"/>
      <c r="G171" s="7"/>
      <c r="H171" s="29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60"/>
      <c r="V171" s="6" t="s">
        <v>101</v>
      </c>
      <c r="W171" s="1">
        <v>2</v>
      </c>
      <c r="X171" s="1">
        <v>2</v>
      </c>
      <c r="Y171" s="1">
        <v>2</v>
      </c>
      <c r="Z171" s="1">
        <v>2</v>
      </c>
      <c r="AA171" s="1">
        <v>2</v>
      </c>
      <c r="AB171" s="1">
        <v>2</v>
      </c>
      <c r="AC171" s="1">
        <v>2</v>
      </c>
      <c r="AD171" s="1">
        <v>2</v>
      </c>
      <c r="AE171" s="1">
        <v>2</v>
      </c>
      <c r="AF171" s="1">
        <v>2</v>
      </c>
      <c r="AG171" s="1">
        <v>2</v>
      </c>
      <c r="AH171" s="1">
        <v>2</v>
      </c>
      <c r="AI171" s="1">
        <v>2</v>
      </c>
      <c r="AJ171" s="1">
        <v>2</v>
      </c>
      <c r="AK171" s="1">
        <v>2</v>
      </c>
      <c r="AL171" s="1">
        <v>2</v>
      </c>
      <c r="AM171" s="1">
        <v>2</v>
      </c>
      <c r="AN171" s="1">
        <v>2</v>
      </c>
    </row>
    <row r="172" spans="1:40" s="34" customFormat="1" ht="113.25" customHeight="1" x14ac:dyDescent="0.2">
      <c r="A172" s="13" t="s">
        <v>174</v>
      </c>
      <c r="B172" s="30"/>
      <c r="C172" s="7"/>
      <c r="D172" s="7"/>
      <c r="E172" s="1"/>
      <c r="F172" s="7"/>
      <c r="G172" s="7"/>
      <c r="H172" s="29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60"/>
      <c r="V172" s="6" t="s">
        <v>102</v>
      </c>
      <c r="W172" s="1" t="s">
        <v>9</v>
      </c>
      <c r="X172" s="1" t="s">
        <v>9</v>
      </c>
      <c r="Y172" s="1">
        <v>100</v>
      </c>
      <c r="Z172" s="1">
        <v>100</v>
      </c>
      <c r="AA172" s="1">
        <v>100</v>
      </c>
      <c r="AB172" s="1">
        <v>100</v>
      </c>
      <c r="AC172" s="1">
        <v>100</v>
      </c>
      <c r="AD172" s="1">
        <v>100</v>
      </c>
      <c r="AE172" s="1">
        <v>100</v>
      </c>
      <c r="AF172" s="1">
        <v>100</v>
      </c>
      <c r="AG172" s="1">
        <v>100</v>
      </c>
      <c r="AH172" s="1">
        <v>100</v>
      </c>
      <c r="AI172" s="1">
        <v>100</v>
      </c>
      <c r="AJ172" s="1">
        <v>100</v>
      </c>
      <c r="AK172" s="1">
        <v>100</v>
      </c>
      <c r="AL172" s="1">
        <v>100</v>
      </c>
      <c r="AM172" s="1">
        <v>100</v>
      </c>
      <c r="AN172" s="1">
        <v>100</v>
      </c>
    </row>
    <row r="173" spans="1:40" s="34" customFormat="1" ht="97.9" customHeight="1" x14ac:dyDescent="0.2">
      <c r="A173" s="125" t="s">
        <v>175</v>
      </c>
      <c r="B173" s="30" t="s">
        <v>56</v>
      </c>
      <c r="C173" s="61">
        <f t="shared" ref="C173:C179" si="89">SUM(D173:T173)</f>
        <v>473198548</v>
      </c>
      <c r="D173" s="61">
        <f t="shared" ref="D173" si="90">SUM(D174)</f>
        <v>25317544</v>
      </c>
      <c r="E173" s="61">
        <v>27624078</v>
      </c>
      <c r="F173" s="61">
        <f>SUM(F174)</f>
        <v>27688862</v>
      </c>
      <c r="G173" s="61">
        <v>28040576</v>
      </c>
      <c r="H173" s="61">
        <v>28040576</v>
      </c>
      <c r="I173" s="61">
        <v>28040576</v>
      </c>
      <c r="J173" s="61">
        <v>28040576</v>
      </c>
      <c r="K173" s="61">
        <v>28040576</v>
      </c>
      <c r="L173" s="61">
        <v>28040576</v>
      </c>
      <c r="M173" s="61">
        <v>28040576</v>
      </c>
      <c r="N173" s="61">
        <v>28040576</v>
      </c>
      <c r="O173" s="61">
        <v>28040576</v>
      </c>
      <c r="P173" s="61">
        <v>28040576</v>
      </c>
      <c r="Q173" s="61">
        <v>28040576</v>
      </c>
      <c r="R173" s="61">
        <v>28040576</v>
      </c>
      <c r="S173" s="61">
        <v>28040576</v>
      </c>
      <c r="T173" s="61">
        <v>28040576</v>
      </c>
      <c r="U173" s="160"/>
      <c r="V173" s="121" t="s">
        <v>103</v>
      </c>
      <c r="W173" s="106" t="s">
        <v>43</v>
      </c>
      <c r="X173" s="106" t="s">
        <v>112</v>
      </c>
      <c r="Y173" s="106">
        <v>100</v>
      </c>
      <c r="Z173" s="106">
        <v>100</v>
      </c>
      <c r="AA173" s="106">
        <v>100</v>
      </c>
      <c r="AB173" s="106">
        <v>100</v>
      </c>
      <c r="AC173" s="106">
        <v>100</v>
      </c>
      <c r="AD173" s="106">
        <v>100</v>
      </c>
      <c r="AE173" s="106">
        <v>100</v>
      </c>
      <c r="AF173" s="106">
        <v>100</v>
      </c>
      <c r="AG173" s="106">
        <v>100</v>
      </c>
      <c r="AH173" s="106">
        <v>100</v>
      </c>
      <c r="AI173" s="106">
        <v>100</v>
      </c>
      <c r="AJ173" s="106">
        <v>100</v>
      </c>
      <c r="AK173" s="106">
        <v>100</v>
      </c>
      <c r="AL173" s="106">
        <v>100</v>
      </c>
      <c r="AM173" s="106">
        <v>100</v>
      </c>
      <c r="AN173" s="106">
        <v>100</v>
      </c>
    </row>
    <row r="174" spans="1:40" s="34" customFormat="1" ht="65.45" customHeight="1" x14ac:dyDescent="0.2">
      <c r="A174" s="168"/>
      <c r="B174" s="39" t="s">
        <v>12</v>
      </c>
      <c r="C174" s="61">
        <f t="shared" si="89"/>
        <v>473198548</v>
      </c>
      <c r="D174" s="61">
        <v>25317544</v>
      </c>
      <c r="E174" s="61">
        <v>27624078</v>
      </c>
      <c r="F174" s="61">
        <v>27688862</v>
      </c>
      <c r="G174" s="61">
        <v>28040576</v>
      </c>
      <c r="H174" s="61">
        <v>28040576</v>
      </c>
      <c r="I174" s="61">
        <v>28040576</v>
      </c>
      <c r="J174" s="61">
        <v>28040576</v>
      </c>
      <c r="K174" s="61">
        <v>28040576</v>
      </c>
      <c r="L174" s="61">
        <v>28040576</v>
      </c>
      <c r="M174" s="61">
        <v>28040576</v>
      </c>
      <c r="N174" s="61">
        <v>28040576</v>
      </c>
      <c r="O174" s="61">
        <v>28040576</v>
      </c>
      <c r="P174" s="61">
        <v>28040576</v>
      </c>
      <c r="Q174" s="61">
        <v>28040576</v>
      </c>
      <c r="R174" s="61">
        <v>28040576</v>
      </c>
      <c r="S174" s="61">
        <v>28040576</v>
      </c>
      <c r="T174" s="61">
        <v>28040576</v>
      </c>
      <c r="U174" s="160"/>
      <c r="V174" s="122"/>
      <c r="W174" s="107"/>
      <c r="X174" s="107"/>
      <c r="Y174" s="107"/>
      <c r="Z174" s="107"/>
      <c r="AA174" s="107"/>
      <c r="AB174" s="107"/>
      <c r="AC174" s="107"/>
      <c r="AD174" s="107"/>
      <c r="AE174" s="107"/>
      <c r="AF174" s="107"/>
      <c r="AG174" s="107"/>
      <c r="AH174" s="107"/>
      <c r="AI174" s="107"/>
      <c r="AJ174" s="107"/>
      <c r="AK174" s="107"/>
      <c r="AL174" s="107"/>
      <c r="AM174" s="107"/>
      <c r="AN174" s="107"/>
    </row>
    <row r="175" spans="1:40" s="34" customFormat="1" ht="65.45" customHeight="1" x14ac:dyDescent="0.2">
      <c r="A175" s="125" t="s">
        <v>190</v>
      </c>
      <c r="B175" s="30" t="s">
        <v>56</v>
      </c>
      <c r="C175" s="61">
        <f t="shared" si="89"/>
        <v>1177400</v>
      </c>
      <c r="D175" s="61" t="s">
        <v>43</v>
      </c>
      <c r="E175" s="61" t="s">
        <v>43</v>
      </c>
      <c r="F175" s="61" t="s">
        <v>43</v>
      </c>
      <c r="G175" s="61">
        <v>84100</v>
      </c>
      <c r="H175" s="61">
        <v>84100</v>
      </c>
      <c r="I175" s="61">
        <v>84100</v>
      </c>
      <c r="J175" s="61">
        <v>84100</v>
      </c>
      <c r="K175" s="61">
        <v>84100</v>
      </c>
      <c r="L175" s="61">
        <v>84100</v>
      </c>
      <c r="M175" s="61">
        <v>84100</v>
      </c>
      <c r="N175" s="61">
        <v>84100</v>
      </c>
      <c r="O175" s="61">
        <v>84100</v>
      </c>
      <c r="P175" s="61">
        <v>84100</v>
      </c>
      <c r="Q175" s="61">
        <v>84100</v>
      </c>
      <c r="R175" s="61">
        <v>84100</v>
      </c>
      <c r="S175" s="61">
        <v>84100</v>
      </c>
      <c r="T175" s="61">
        <v>84100</v>
      </c>
      <c r="U175" s="160"/>
      <c r="V175" s="174" t="s">
        <v>189</v>
      </c>
      <c r="W175" s="92" t="s">
        <v>43</v>
      </c>
      <c r="X175" s="92" t="s">
        <v>43</v>
      </c>
      <c r="Y175" s="92" t="s">
        <v>43</v>
      </c>
      <c r="Z175" s="92">
        <v>1</v>
      </c>
      <c r="AA175" s="92">
        <v>1</v>
      </c>
      <c r="AB175" s="92">
        <v>1</v>
      </c>
      <c r="AC175" s="92">
        <v>1</v>
      </c>
      <c r="AD175" s="92">
        <v>1</v>
      </c>
      <c r="AE175" s="92">
        <v>1</v>
      </c>
      <c r="AF175" s="92">
        <v>1</v>
      </c>
      <c r="AG175" s="92">
        <v>1</v>
      </c>
      <c r="AH175" s="92">
        <v>1</v>
      </c>
      <c r="AI175" s="92">
        <v>1</v>
      </c>
      <c r="AJ175" s="92">
        <v>1</v>
      </c>
      <c r="AK175" s="92">
        <v>1</v>
      </c>
      <c r="AL175" s="92">
        <v>1</v>
      </c>
      <c r="AM175" s="92">
        <v>1</v>
      </c>
      <c r="AN175" s="92">
        <v>1</v>
      </c>
    </row>
    <row r="176" spans="1:40" s="34" customFormat="1" ht="84" customHeight="1" x14ac:dyDescent="0.2">
      <c r="A176" s="128"/>
      <c r="B176" s="91" t="s">
        <v>85</v>
      </c>
      <c r="C176" s="61">
        <f t="shared" si="89"/>
        <v>1177400</v>
      </c>
      <c r="D176" s="61" t="s">
        <v>43</v>
      </c>
      <c r="E176" s="61" t="s">
        <v>43</v>
      </c>
      <c r="F176" s="61" t="s">
        <v>43</v>
      </c>
      <c r="G176" s="61">
        <v>84100</v>
      </c>
      <c r="H176" s="61">
        <v>84100</v>
      </c>
      <c r="I176" s="61">
        <v>84100</v>
      </c>
      <c r="J176" s="61">
        <v>84100</v>
      </c>
      <c r="K176" s="61">
        <v>84100</v>
      </c>
      <c r="L176" s="61">
        <v>84100</v>
      </c>
      <c r="M176" s="61">
        <v>84100</v>
      </c>
      <c r="N176" s="61">
        <v>84100</v>
      </c>
      <c r="O176" s="61">
        <v>84100</v>
      </c>
      <c r="P176" s="61">
        <v>84100</v>
      </c>
      <c r="Q176" s="61">
        <v>84100</v>
      </c>
      <c r="R176" s="61">
        <v>84100</v>
      </c>
      <c r="S176" s="61">
        <v>84100</v>
      </c>
      <c r="T176" s="61">
        <v>84100</v>
      </c>
      <c r="U176" s="160"/>
      <c r="V176" s="175"/>
      <c r="W176" s="92" t="s">
        <v>43</v>
      </c>
      <c r="X176" s="92" t="s">
        <v>43</v>
      </c>
      <c r="Y176" s="92" t="s">
        <v>43</v>
      </c>
      <c r="Z176" s="92">
        <v>1</v>
      </c>
      <c r="AA176" s="92">
        <v>1</v>
      </c>
      <c r="AB176" s="92">
        <v>1</v>
      </c>
      <c r="AC176" s="92">
        <v>1</v>
      </c>
      <c r="AD176" s="92">
        <v>1</v>
      </c>
      <c r="AE176" s="92">
        <v>1</v>
      </c>
      <c r="AF176" s="92">
        <v>1</v>
      </c>
      <c r="AG176" s="92">
        <v>1</v>
      </c>
      <c r="AH176" s="92">
        <v>1</v>
      </c>
      <c r="AI176" s="92">
        <v>1</v>
      </c>
      <c r="AJ176" s="92">
        <v>1</v>
      </c>
      <c r="AK176" s="92">
        <v>1</v>
      </c>
      <c r="AL176" s="92">
        <v>1</v>
      </c>
      <c r="AM176" s="92">
        <v>1</v>
      </c>
      <c r="AN176" s="92">
        <v>1</v>
      </c>
    </row>
    <row r="177" spans="1:40" s="34" customFormat="1" ht="73.900000000000006" customHeight="1" x14ac:dyDescent="0.2">
      <c r="A177" s="125" t="s">
        <v>117</v>
      </c>
      <c r="B177" s="30" t="s">
        <v>56</v>
      </c>
      <c r="C177" s="61">
        <f t="shared" si="89"/>
        <v>474375948</v>
      </c>
      <c r="D177" s="61">
        <f>SUM(D178)</f>
        <v>25317544</v>
      </c>
      <c r="E177" s="61">
        <f>SUM(E178)</f>
        <v>27624078</v>
      </c>
      <c r="F177" s="61">
        <f>SUM(F178)</f>
        <v>27688862</v>
      </c>
      <c r="G177" s="61">
        <v>28124676</v>
      </c>
      <c r="H177" s="61">
        <v>28124676</v>
      </c>
      <c r="I177" s="61">
        <v>28124676</v>
      </c>
      <c r="J177" s="61">
        <v>28124676</v>
      </c>
      <c r="K177" s="61">
        <v>28124676</v>
      </c>
      <c r="L177" s="61">
        <v>28124676</v>
      </c>
      <c r="M177" s="61">
        <v>28124676</v>
      </c>
      <c r="N177" s="61">
        <v>28124676</v>
      </c>
      <c r="O177" s="61">
        <v>28124676</v>
      </c>
      <c r="P177" s="61">
        <v>28124676</v>
      </c>
      <c r="Q177" s="61">
        <v>28124676</v>
      </c>
      <c r="R177" s="61">
        <v>28124676</v>
      </c>
      <c r="S177" s="61">
        <v>28124676</v>
      </c>
      <c r="T177" s="61">
        <v>28124676</v>
      </c>
      <c r="U177" s="160"/>
      <c r="V177" s="1"/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42</v>
      </c>
      <c r="AC177" s="1" t="s">
        <v>42</v>
      </c>
      <c r="AD177" s="1" t="s">
        <v>42</v>
      </c>
      <c r="AE177" s="1" t="s">
        <v>42</v>
      </c>
      <c r="AF177" s="1" t="s">
        <v>42</v>
      </c>
      <c r="AG177" s="1" t="s">
        <v>42</v>
      </c>
      <c r="AH177" s="1" t="s">
        <v>42</v>
      </c>
      <c r="AI177" s="1" t="s">
        <v>42</v>
      </c>
      <c r="AJ177" s="1" t="s">
        <v>42</v>
      </c>
      <c r="AK177" s="1" t="s">
        <v>42</v>
      </c>
      <c r="AL177" s="1" t="s">
        <v>42</v>
      </c>
      <c r="AM177" s="1" t="s">
        <v>42</v>
      </c>
      <c r="AN177" s="1" t="s">
        <v>42</v>
      </c>
    </row>
    <row r="178" spans="1:40" s="34" customFormat="1" ht="73.900000000000006" customHeight="1" x14ac:dyDescent="0.2">
      <c r="A178" s="126"/>
      <c r="B178" s="30" t="s">
        <v>12</v>
      </c>
      <c r="C178" s="61">
        <f t="shared" si="89"/>
        <v>473198548</v>
      </c>
      <c r="D178" s="61">
        <f>SUM(D174)</f>
        <v>25317544</v>
      </c>
      <c r="E178" s="61">
        <f>SUM(E174)</f>
        <v>27624078</v>
      </c>
      <c r="F178" s="61">
        <f>SUM(F174)</f>
        <v>27688862</v>
      </c>
      <c r="G178" s="61">
        <v>28040576</v>
      </c>
      <c r="H178" s="61">
        <v>28040576</v>
      </c>
      <c r="I178" s="61">
        <v>28040576</v>
      </c>
      <c r="J178" s="61">
        <v>28040576</v>
      </c>
      <c r="K178" s="61">
        <v>28040576</v>
      </c>
      <c r="L178" s="61">
        <v>28040576</v>
      </c>
      <c r="M178" s="61">
        <v>28040576</v>
      </c>
      <c r="N178" s="61">
        <v>28040576</v>
      </c>
      <c r="O178" s="61">
        <v>28040576</v>
      </c>
      <c r="P178" s="61">
        <v>28040576</v>
      </c>
      <c r="Q178" s="61">
        <v>28040576</v>
      </c>
      <c r="R178" s="61">
        <v>28040576</v>
      </c>
      <c r="S178" s="61">
        <v>28040576</v>
      </c>
      <c r="T178" s="61">
        <v>28040576</v>
      </c>
      <c r="U178" s="160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</row>
    <row r="179" spans="1:40" s="34" customFormat="1" ht="76.5" x14ac:dyDescent="0.2">
      <c r="A179" s="168"/>
      <c r="B179" s="93" t="s">
        <v>85</v>
      </c>
      <c r="C179" s="61">
        <f t="shared" si="89"/>
        <v>1177400</v>
      </c>
      <c r="D179" s="101" t="s">
        <v>43</v>
      </c>
      <c r="E179" s="101" t="s">
        <v>193</v>
      </c>
      <c r="F179" s="101" t="s">
        <v>193</v>
      </c>
      <c r="G179" s="61">
        <v>84100</v>
      </c>
      <c r="H179" s="61">
        <v>84100</v>
      </c>
      <c r="I179" s="61">
        <v>84100</v>
      </c>
      <c r="J179" s="61">
        <v>84100</v>
      </c>
      <c r="K179" s="61">
        <v>84100</v>
      </c>
      <c r="L179" s="61">
        <v>84100</v>
      </c>
      <c r="M179" s="61">
        <v>84100</v>
      </c>
      <c r="N179" s="61">
        <v>84100</v>
      </c>
      <c r="O179" s="61">
        <v>84100</v>
      </c>
      <c r="P179" s="61">
        <v>84100</v>
      </c>
      <c r="Q179" s="61">
        <v>84100</v>
      </c>
      <c r="R179" s="61">
        <v>84100</v>
      </c>
      <c r="S179" s="61">
        <v>84100</v>
      </c>
      <c r="T179" s="61">
        <v>84100</v>
      </c>
      <c r="U179" s="113"/>
      <c r="V179" s="1"/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42</v>
      </c>
      <c r="AC179" s="1" t="s">
        <v>42</v>
      </c>
      <c r="AD179" s="1" t="s">
        <v>42</v>
      </c>
      <c r="AE179" s="1" t="s">
        <v>42</v>
      </c>
      <c r="AF179" s="1" t="s">
        <v>42</v>
      </c>
      <c r="AG179" s="1" t="s">
        <v>42</v>
      </c>
      <c r="AH179" s="1" t="s">
        <v>42</v>
      </c>
      <c r="AI179" s="1" t="s">
        <v>42</v>
      </c>
      <c r="AJ179" s="1" t="s">
        <v>42</v>
      </c>
      <c r="AK179" s="1" t="s">
        <v>42</v>
      </c>
      <c r="AL179" s="1" t="s">
        <v>42</v>
      </c>
      <c r="AM179" s="1" t="s">
        <v>42</v>
      </c>
      <c r="AN179" s="1" t="s">
        <v>42</v>
      </c>
    </row>
    <row r="180" spans="1:40" s="34" customFormat="1" ht="22.5" customHeight="1" x14ac:dyDescent="0.2">
      <c r="A180" s="148" t="s">
        <v>81</v>
      </c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  <c r="AA180" s="149"/>
      <c r="AB180" s="149"/>
      <c r="AC180" s="149"/>
      <c r="AD180" s="149"/>
      <c r="AE180" s="149"/>
      <c r="AF180" s="149"/>
      <c r="AG180" s="149"/>
      <c r="AH180" s="149"/>
      <c r="AI180" s="149"/>
      <c r="AJ180" s="149"/>
      <c r="AK180" s="149"/>
      <c r="AL180" s="149"/>
      <c r="AM180" s="149"/>
      <c r="AN180" s="150"/>
    </row>
    <row r="181" spans="1:40" s="34" customFormat="1" ht="27" customHeight="1" x14ac:dyDescent="0.2">
      <c r="A181" s="148" t="s">
        <v>137</v>
      </c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149"/>
      <c r="AD181" s="149"/>
      <c r="AE181" s="149"/>
      <c r="AF181" s="149"/>
      <c r="AG181" s="149"/>
      <c r="AH181" s="149"/>
      <c r="AI181" s="149"/>
      <c r="AJ181" s="149"/>
      <c r="AK181" s="149"/>
      <c r="AL181" s="149"/>
      <c r="AM181" s="149"/>
      <c r="AN181" s="150"/>
    </row>
    <row r="182" spans="1:40" s="34" customFormat="1" ht="24" customHeight="1" thickBot="1" x14ac:dyDescent="0.25">
      <c r="A182" s="203" t="s">
        <v>140</v>
      </c>
      <c r="B182" s="204"/>
      <c r="C182" s="204"/>
      <c r="D182" s="204"/>
      <c r="E182" s="204"/>
      <c r="F182" s="204"/>
      <c r="G182" s="204"/>
      <c r="H182" s="204"/>
      <c r="I182" s="204"/>
      <c r="J182" s="204"/>
      <c r="K182" s="204"/>
      <c r="L182" s="204"/>
      <c r="M182" s="204"/>
      <c r="N182" s="204"/>
      <c r="O182" s="204"/>
      <c r="P182" s="204"/>
      <c r="Q182" s="204"/>
      <c r="R182" s="204"/>
      <c r="S182" s="204"/>
      <c r="T182" s="204"/>
      <c r="U182" s="204"/>
      <c r="V182" s="204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/>
      <c r="AG182" s="204"/>
      <c r="AH182" s="204"/>
      <c r="AI182" s="204"/>
      <c r="AJ182" s="204"/>
      <c r="AK182" s="204"/>
      <c r="AL182" s="204"/>
      <c r="AM182" s="204"/>
      <c r="AN182" s="205"/>
    </row>
    <row r="183" spans="1:40" s="34" customFormat="1" ht="73.150000000000006" customHeight="1" x14ac:dyDescent="0.2">
      <c r="A183" s="125" t="s">
        <v>176</v>
      </c>
      <c r="B183" s="30" t="s">
        <v>56</v>
      </c>
      <c r="C183" s="61">
        <f t="shared" ref="C183:C191" si="91">SUM(D183:T183)</f>
        <v>433262819</v>
      </c>
      <c r="D183" s="61">
        <f t="shared" ref="D183:G183" si="92">SUM(D184)</f>
        <v>0</v>
      </c>
      <c r="E183" s="61">
        <f t="shared" si="92"/>
        <v>24139032</v>
      </c>
      <c r="F183" s="61">
        <v>25613373</v>
      </c>
      <c r="G183" s="61">
        <f t="shared" si="92"/>
        <v>26209600</v>
      </c>
      <c r="H183" s="61">
        <v>27484678</v>
      </c>
      <c r="I183" s="61">
        <v>27484678</v>
      </c>
      <c r="J183" s="61">
        <v>27484678</v>
      </c>
      <c r="K183" s="61">
        <v>27484678</v>
      </c>
      <c r="L183" s="61">
        <v>27484678</v>
      </c>
      <c r="M183" s="61">
        <v>27484678</v>
      </c>
      <c r="N183" s="61">
        <v>27484678</v>
      </c>
      <c r="O183" s="61">
        <v>27484678</v>
      </c>
      <c r="P183" s="61">
        <v>27484678</v>
      </c>
      <c r="Q183" s="61">
        <v>27484678</v>
      </c>
      <c r="R183" s="61">
        <v>27484678</v>
      </c>
      <c r="S183" s="61">
        <v>27484678</v>
      </c>
      <c r="T183" s="61">
        <v>27484678</v>
      </c>
      <c r="U183" s="32" t="s">
        <v>90</v>
      </c>
      <c r="V183" s="206" t="s">
        <v>145</v>
      </c>
      <c r="W183" s="106" t="s">
        <v>9</v>
      </c>
      <c r="X183" s="154">
        <v>45547</v>
      </c>
      <c r="Y183" s="154">
        <v>47820</v>
      </c>
      <c r="Z183" s="154">
        <v>48380</v>
      </c>
      <c r="AA183" s="154">
        <v>48380</v>
      </c>
      <c r="AB183" s="154">
        <v>48380</v>
      </c>
      <c r="AC183" s="154">
        <v>48380</v>
      </c>
      <c r="AD183" s="154">
        <v>48380</v>
      </c>
      <c r="AE183" s="154">
        <v>48380</v>
      </c>
      <c r="AF183" s="154">
        <v>48380</v>
      </c>
      <c r="AG183" s="154">
        <v>48380</v>
      </c>
      <c r="AH183" s="154">
        <v>48380</v>
      </c>
      <c r="AI183" s="154">
        <v>48380</v>
      </c>
      <c r="AJ183" s="154">
        <v>48380</v>
      </c>
      <c r="AK183" s="154">
        <v>48380</v>
      </c>
      <c r="AL183" s="154">
        <v>48380</v>
      </c>
      <c r="AM183" s="154">
        <v>48380</v>
      </c>
      <c r="AN183" s="154">
        <v>770687</v>
      </c>
    </row>
    <row r="184" spans="1:40" s="34" customFormat="1" ht="181.5" customHeight="1" x14ac:dyDescent="0.2">
      <c r="A184" s="168"/>
      <c r="B184" s="39" t="s">
        <v>12</v>
      </c>
      <c r="C184" s="61">
        <f t="shared" si="91"/>
        <v>433262819</v>
      </c>
      <c r="D184" s="61">
        <v>0</v>
      </c>
      <c r="E184" s="61">
        <v>24139032</v>
      </c>
      <c r="F184" s="61">
        <v>25613373</v>
      </c>
      <c r="G184" s="61">
        <v>26209600</v>
      </c>
      <c r="H184" s="61">
        <v>27484678</v>
      </c>
      <c r="I184" s="61">
        <v>27484678</v>
      </c>
      <c r="J184" s="61">
        <v>27484678</v>
      </c>
      <c r="K184" s="61">
        <v>27484678</v>
      </c>
      <c r="L184" s="61">
        <v>27484678</v>
      </c>
      <c r="M184" s="61">
        <v>27484678</v>
      </c>
      <c r="N184" s="61">
        <v>27484678</v>
      </c>
      <c r="O184" s="61">
        <v>27484678</v>
      </c>
      <c r="P184" s="61">
        <v>27484678</v>
      </c>
      <c r="Q184" s="61">
        <v>27484678</v>
      </c>
      <c r="R184" s="61">
        <v>27484678</v>
      </c>
      <c r="S184" s="61">
        <v>27484678</v>
      </c>
      <c r="T184" s="61">
        <v>27484678</v>
      </c>
      <c r="U184" s="39"/>
      <c r="V184" s="153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</row>
    <row r="185" spans="1:40" s="34" customFormat="1" ht="91.5" customHeight="1" x14ac:dyDescent="0.2">
      <c r="A185" s="125" t="s">
        <v>138</v>
      </c>
      <c r="B185" s="30" t="s">
        <v>56</v>
      </c>
      <c r="C185" s="61">
        <f t="shared" si="91"/>
        <v>433262819</v>
      </c>
      <c r="D185" s="61">
        <f t="shared" ref="D185:T185" si="93">SUM(D186)</f>
        <v>0</v>
      </c>
      <c r="E185" s="61">
        <f t="shared" si="93"/>
        <v>24139032</v>
      </c>
      <c r="F185" s="61">
        <f t="shared" si="93"/>
        <v>25613373</v>
      </c>
      <c r="G185" s="61">
        <f t="shared" si="93"/>
        <v>26209600</v>
      </c>
      <c r="H185" s="97">
        <f t="shared" si="93"/>
        <v>27484678</v>
      </c>
      <c r="I185" s="61">
        <f t="shared" si="93"/>
        <v>27484678</v>
      </c>
      <c r="J185" s="61">
        <f t="shared" si="93"/>
        <v>27484678</v>
      </c>
      <c r="K185" s="61">
        <f t="shared" si="93"/>
        <v>27484678</v>
      </c>
      <c r="L185" s="61">
        <f t="shared" si="93"/>
        <v>27484678</v>
      </c>
      <c r="M185" s="61">
        <f t="shared" si="93"/>
        <v>27484678</v>
      </c>
      <c r="N185" s="61">
        <f t="shared" si="93"/>
        <v>27484678</v>
      </c>
      <c r="O185" s="61">
        <f t="shared" si="93"/>
        <v>27484678</v>
      </c>
      <c r="P185" s="61">
        <f t="shared" si="93"/>
        <v>27484678</v>
      </c>
      <c r="Q185" s="61">
        <f t="shared" si="93"/>
        <v>27484678</v>
      </c>
      <c r="R185" s="61">
        <f t="shared" si="93"/>
        <v>27484678</v>
      </c>
      <c r="S185" s="61">
        <f t="shared" si="93"/>
        <v>27484678</v>
      </c>
      <c r="T185" s="61">
        <f t="shared" si="93"/>
        <v>27484678</v>
      </c>
      <c r="U185" s="43"/>
      <c r="V185" s="1"/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42</v>
      </c>
      <c r="AC185" s="1" t="s">
        <v>42</v>
      </c>
      <c r="AD185" s="1" t="s">
        <v>42</v>
      </c>
      <c r="AE185" s="1" t="s">
        <v>42</v>
      </c>
      <c r="AF185" s="1" t="s">
        <v>42</v>
      </c>
      <c r="AG185" s="1" t="s">
        <v>42</v>
      </c>
      <c r="AH185" s="1" t="s">
        <v>42</v>
      </c>
      <c r="AI185" s="1" t="s">
        <v>42</v>
      </c>
      <c r="AJ185" s="1" t="s">
        <v>42</v>
      </c>
      <c r="AK185" s="1" t="s">
        <v>42</v>
      </c>
      <c r="AL185" s="1" t="s">
        <v>42</v>
      </c>
      <c r="AM185" s="1" t="s">
        <v>42</v>
      </c>
      <c r="AN185" s="1" t="s">
        <v>42</v>
      </c>
    </row>
    <row r="186" spans="1:40" s="34" customFormat="1" ht="150" customHeight="1" x14ac:dyDescent="0.2">
      <c r="A186" s="168"/>
      <c r="B186" s="39" t="s">
        <v>12</v>
      </c>
      <c r="C186" s="61">
        <f t="shared" si="91"/>
        <v>433262819</v>
      </c>
      <c r="D186" s="61">
        <f>SUM(D184)</f>
        <v>0</v>
      </c>
      <c r="E186" s="61">
        <f>SUM(E184)</f>
        <v>24139032</v>
      </c>
      <c r="F186" s="61">
        <f t="shared" ref="F186:T186" si="94">SUM(F184)</f>
        <v>25613373</v>
      </c>
      <c r="G186" s="61">
        <f t="shared" si="94"/>
        <v>26209600</v>
      </c>
      <c r="H186" s="97">
        <f t="shared" si="94"/>
        <v>27484678</v>
      </c>
      <c r="I186" s="61">
        <f t="shared" si="94"/>
        <v>27484678</v>
      </c>
      <c r="J186" s="61">
        <f t="shared" si="94"/>
        <v>27484678</v>
      </c>
      <c r="K186" s="61">
        <f t="shared" si="94"/>
        <v>27484678</v>
      </c>
      <c r="L186" s="61">
        <f t="shared" si="94"/>
        <v>27484678</v>
      </c>
      <c r="M186" s="61">
        <f t="shared" si="94"/>
        <v>27484678</v>
      </c>
      <c r="N186" s="61">
        <f t="shared" si="94"/>
        <v>27484678</v>
      </c>
      <c r="O186" s="61">
        <f t="shared" si="94"/>
        <v>27484678</v>
      </c>
      <c r="P186" s="61">
        <f t="shared" si="94"/>
        <v>27484678</v>
      </c>
      <c r="Q186" s="61">
        <f t="shared" si="94"/>
        <v>27484678</v>
      </c>
      <c r="R186" s="61">
        <f t="shared" si="94"/>
        <v>27484678</v>
      </c>
      <c r="S186" s="61">
        <f t="shared" si="94"/>
        <v>27484678</v>
      </c>
      <c r="T186" s="61">
        <f t="shared" si="94"/>
        <v>27484678</v>
      </c>
      <c r="U186" s="43"/>
      <c r="V186" s="1"/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42</v>
      </c>
      <c r="AC186" s="1" t="s">
        <v>42</v>
      </c>
      <c r="AD186" s="1" t="s">
        <v>42</v>
      </c>
      <c r="AE186" s="1" t="s">
        <v>42</v>
      </c>
      <c r="AF186" s="1" t="s">
        <v>42</v>
      </c>
      <c r="AG186" s="1" t="s">
        <v>42</v>
      </c>
      <c r="AH186" s="1" t="s">
        <v>42</v>
      </c>
      <c r="AI186" s="1" t="s">
        <v>42</v>
      </c>
      <c r="AJ186" s="1" t="s">
        <v>42</v>
      </c>
      <c r="AK186" s="1" t="s">
        <v>42</v>
      </c>
      <c r="AL186" s="1" t="s">
        <v>42</v>
      </c>
      <c r="AM186" s="1" t="s">
        <v>42</v>
      </c>
      <c r="AN186" s="1" t="s">
        <v>42</v>
      </c>
    </row>
    <row r="187" spans="1:40" s="34" customFormat="1" ht="63.75" customHeight="1" x14ac:dyDescent="0.2">
      <c r="A187" s="125" t="s">
        <v>61</v>
      </c>
      <c r="B187" s="30" t="s">
        <v>56</v>
      </c>
      <c r="C187" s="61">
        <f t="shared" si="91"/>
        <v>5004072469.3400002</v>
      </c>
      <c r="D187" s="61">
        <f>SUM(D188:D189)</f>
        <v>359994067</v>
      </c>
      <c r="E187" s="61">
        <v>334393659</v>
      </c>
      <c r="F187" s="62">
        <f>SUM(F188:F189)</f>
        <v>323562100.68000001</v>
      </c>
      <c r="G187" s="62">
        <f t="shared" ref="G187:T187" si="95">SUM(G188:G189)</f>
        <v>300186666.58999997</v>
      </c>
      <c r="H187" s="62">
        <f t="shared" si="95"/>
        <v>260388672.23000002</v>
      </c>
      <c r="I187" s="62">
        <f t="shared" si="95"/>
        <v>260317105.57000002</v>
      </c>
      <c r="J187" s="62">
        <f t="shared" si="95"/>
        <v>281482982.56999999</v>
      </c>
      <c r="K187" s="62">
        <f t="shared" si="95"/>
        <v>288374721.56999999</v>
      </c>
      <c r="L187" s="62">
        <f t="shared" si="95"/>
        <v>288374721.56999999</v>
      </c>
      <c r="M187" s="62">
        <f t="shared" si="95"/>
        <v>288374721.56999999</v>
      </c>
      <c r="N187" s="62">
        <f t="shared" si="95"/>
        <v>288374721.56999999</v>
      </c>
      <c r="O187" s="62">
        <f t="shared" si="95"/>
        <v>288374721.56999999</v>
      </c>
      <c r="P187" s="62">
        <f t="shared" si="95"/>
        <v>288374721.56999999</v>
      </c>
      <c r="Q187" s="62">
        <f t="shared" si="95"/>
        <v>288374721.56999999</v>
      </c>
      <c r="R187" s="62">
        <f t="shared" si="95"/>
        <v>288374721.56999999</v>
      </c>
      <c r="S187" s="62">
        <f t="shared" si="95"/>
        <v>288374721.56999999</v>
      </c>
      <c r="T187" s="62">
        <f t="shared" si="95"/>
        <v>288374721.56999999</v>
      </c>
      <c r="U187" s="43"/>
      <c r="V187" s="1"/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42</v>
      </c>
      <c r="AC187" s="1" t="s">
        <v>42</v>
      </c>
      <c r="AD187" s="1" t="s">
        <v>42</v>
      </c>
      <c r="AE187" s="1" t="s">
        <v>42</v>
      </c>
      <c r="AF187" s="1" t="s">
        <v>42</v>
      </c>
      <c r="AG187" s="1" t="s">
        <v>42</v>
      </c>
      <c r="AH187" s="1" t="s">
        <v>42</v>
      </c>
      <c r="AI187" s="1" t="s">
        <v>42</v>
      </c>
      <c r="AJ187" s="1" t="s">
        <v>42</v>
      </c>
      <c r="AK187" s="1" t="s">
        <v>42</v>
      </c>
      <c r="AL187" s="1" t="s">
        <v>42</v>
      </c>
      <c r="AM187" s="1" t="s">
        <v>42</v>
      </c>
      <c r="AN187" s="1" t="s">
        <v>42</v>
      </c>
    </row>
    <row r="188" spans="1:40" s="34" customFormat="1" ht="85.15" customHeight="1" x14ac:dyDescent="0.2">
      <c r="A188" s="126"/>
      <c r="B188" s="32" t="s">
        <v>85</v>
      </c>
      <c r="C188" s="101">
        <f t="shared" si="91"/>
        <v>131484031</v>
      </c>
      <c r="D188" s="61">
        <f>SUM(D112+D35)</f>
        <v>78433022</v>
      </c>
      <c r="E188" s="61">
        <f>SUM(E129+E35)</f>
        <v>306332</v>
      </c>
      <c r="F188" s="62">
        <f>SUM(F129+F35)</f>
        <v>6953477</v>
      </c>
      <c r="G188" s="61">
        <f>3186700+G179</f>
        <v>3270800</v>
      </c>
      <c r="H188" s="61">
        <f t="shared" ref="H188:T188" si="96">3186700+H179</f>
        <v>3270800</v>
      </c>
      <c r="I188" s="61">
        <f t="shared" si="96"/>
        <v>3270800</v>
      </c>
      <c r="J188" s="61">
        <f t="shared" si="96"/>
        <v>3270800</v>
      </c>
      <c r="K188" s="61">
        <f t="shared" si="96"/>
        <v>3270800</v>
      </c>
      <c r="L188" s="61">
        <f t="shared" si="96"/>
        <v>3270800</v>
      </c>
      <c r="M188" s="61">
        <f t="shared" si="96"/>
        <v>3270800</v>
      </c>
      <c r="N188" s="61">
        <f t="shared" si="96"/>
        <v>3270800</v>
      </c>
      <c r="O188" s="61">
        <f t="shared" si="96"/>
        <v>3270800</v>
      </c>
      <c r="P188" s="61">
        <f t="shared" si="96"/>
        <v>3270800</v>
      </c>
      <c r="Q188" s="61">
        <f t="shared" si="96"/>
        <v>3270800</v>
      </c>
      <c r="R188" s="61">
        <f t="shared" si="96"/>
        <v>3270800</v>
      </c>
      <c r="S188" s="61">
        <f t="shared" si="96"/>
        <v>3270800</v>
      </c>
      <c r="T188" s="61">
        <f t="shared" si="96"/>
        <v>3270800</v>
      </c>
      <c r="U188" s="43"/>
      <c r="V188" s="1"/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42</v>
      </c>
      <c r="AC188" s="1" t="s">
        <v>42</v>
      </c>
      <c r="AD188" s="1" t="s">
        <v>42</v>
      </c>
      <c r="AE188" s="1" t="s">
        <v>42</v>
      </c>
      <c r="AF188" s="1" t="s">
        <v>42</v>
      </c>
      <c r="AG188" s="1" t="s">
        <v>42</v>
      </c>
      <c r="AH188" s="1" t="s">
        <v>42</v>
      </c>
      <c r="AI188" s="1" t="s">
        <v>42</v>
      </c>
      <c r="AJ188" s="1" t="s">
        <v>42</v>
      </c>
      <c r="AK188" s="1" t="s">
        <v>42</v>
      </c>
      <c r="AL188" s="1" t="s">
        <v>42</v>
      </c>
      <c r="AM188" s="1" t="s">
        <v>42</v>
      </c>
      <c r="AN188" s="1" t="s">
        <v>42</v>
      </c>
    </row>
    <row r="189" spans="1:40" s="34" customFormat="1" ht="55.9" customHeight="1" x14ac:dyDescent="0.2">
      <c r="A189" s="168"/>
      <c r="B189" s="30" t="s">
        <v>12</v>
      </c>
      <c r="C189" s="61">
        <f t="shared" si="91"/>
        <v>4872588438.3400002</v>
      </c>
      <c r="D189" s="61">
        <f>SUM(D185+D177+D158+D130+D54+D34)</f>
        <v>281561045</v>
      </c>
      <c r="E189" s="61">
        <v>334087327</v>
      </c>
      <c r="F189" s="62">
        <f>SUM(F185+F177+F158+F130+F54+F34)</f>
        <v>316608623.68000001</v>
      </c>
      <c r="G189" s="62">
        <f>SUM(G185+G178+G158+G130+G54+G34)</f>
        <v>296915866.58999997</v>
      </c>
      <c r="H189" s="62">
        <f t="shared" ref="H189:T189" si="97">SUM(H185+H178+H158+H130+H54+H34)</f>
        <v>257117872.23000002</v>
      </c>
      <c r="I189" s="62">
        <f t="shared" si="97"/>
        <v>257046305.57000002</v>
      </c>
      <c r="J189" s="62">
        <f t="shared" si="97"/>
        <v>278212182.56999999</v>
      </c>
      <c r="K189" s="62">
        <f t="shared" si="97"/>
        <v>285103921.56999999</v>
      </c>
      <c r="L189" s="62">
        <f t="shared" si="97"/>
        <v>285103921.56999999</v>
      </c>
      <c r="M189" s="62">
        <f t="shared" si="97"/>
        <v>285103921.56999999</v>
      </c>
      <c r="N189" s="62">
        <f t="shared" si="97"/>
        <v>285103921.56999999</v>
      </c>
      <c r="O189" s="62">
        <f t="shared" si="97"/>
        <v>285103921.56999999</v>
      </c>
      <c r="P189" s="62">
        <f t="shared" si="97"/>
        <v>285103921.56999999</v>
      </c>
      <c r="Q189" s="62">
        <f t="shared" si="97"/>
        <v>285103921.56999999</v>
      </c>
      <c r="R189" s="62">
        <f t="shared" si="97"/>
        <v>285103921.56999999</v>
      </c>
      <c r="S189" s="62">
        <f t="shared" si="97"/>
        <v>285103921.56999999</v>
      </c>
      <c r="T189" s="62">
        <f t="shared" si="97"/>
        <v>285103921.56999999</v>
      </c>
      <c r="U189" s="43"/>
      <c r="V189" s="1"/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42</v>
      </c>
      <c r="AC189" s="1" t="s">
        <v>42</v>
      </c>
      <c r="AD189" s="1" t="s">
        <v>42</v>
      </c>
      <c r="AE189" s="1" t="s">
        <v>42</v>
      </c>
      <c r="AF189" s="1" t="s">
        <v>42</v>
      </c>
      <c r="AG189" s="1" t="s">
        <v>42</v>
      </c>
      <c r="AH189" s="1" t="s">
        <v>42</v>
      </c>
      <c r="AI189" s="1" t="s">
        <v>42</v>
      </c>
      <c r="AJ189" s="1" t="s">
        <v>42</v>
      </c>
      <c r="AK189" s="1" t="s">
        <v>42</v>
      </c>
      <c r="AL189" s="1" t="s">
        <v>42</v>
      </c>
      <c r="AM189" s="1" t="s">
        <v>42</v>
      </c>
      <c r="AN189" s="1" t="s">
        <v>42</v>
      </c>
    </row>
    <row r="190" spans="1:40" s="34" customFormat="1" ht="84" customHeight="1" x14ac:dyDescent="0.2">
      <c r="A190" s="125" t="s">
        <v>104</v>
      </c>
      <c r="B190" s="30" t="s">
        <v>56</v>
      </c>
      <c r="C190" s="61">
        <f t="shared" si="91"/>
        <v>5002072468.8000002</v>
      </c>
      <c r="D190" s="61">
        <f>SUM(D191:D192)</f>
        <v>359994067</v>
      </c>
      <c r="E190" s="61">
        <f t="shared" ref="E190:T190" si="98">SUM(E191:E192)</f>
        <v>334393659</v>
      </c>
      <c r="F190" s="62">
        <f t="shared" si="98"/>
        <v>321562100.13999999</v>
      </c>
      <c r="G190" s="61">
        <f t="shared" si="98"/>
        <v>300186666.58999997</v>
      </c>
      <c r="H190" s="97">
        <f t="shared" si="98"/>
        <v>260388672.23000002</v>
      </c>
      <c r="I190" s="61">
        <f t="shared" si="98"/>
        <v>260317105.57000002</v>
      </c>
      <c r="J190" s="61">
        <f t="shared" si="98"/>
        <v>281482982.56999999</v>
      </c>
      <c r="K190" s="61">
        <f>SUM(K191:K192)</f>
        <v>288374721.56999999</v>
      </c>
      <c r="L190" s="61">
        <f t="shared" si="98"/>
        <v>288374721.56999999</v>
      </c>
      <c r="M190" s="61">
        <f t="shared" si="98"/>
        <v>288374721.56999999</v>
      </c>
      <c r="N190" s="61">
        <f t="shared" si="98"/>
        <v>288374721.56999999</v>
      </c>
      <c r="O190" s="61">
        <f t="shared" si="98"/>
        <v>288374721.56999999</v>
      </c>
      <c r="P190" s="61">
        <f t="shared" si="98"/>
        <v>288374721.56999999</v>
      </c>
      <c r="Q190" s="61">
        <f t="shared" si="98"/>
        <v>288374721.56999999</v>
      </c>
      <c r="R190" s="61">
        <f t="shared" si="98"/>
        <v>288374721.56999999</v>
      </c>
      <c r="S190" s="61">
        <f t="shared" si="98"/>
        <v>288374721.56999999</v>
      </c>
      <c r="T190" s="61">
        <f t="shared" si="98"/>
        <v>288374721.56999999</v>
      </c>
      <c r="U190" s="43"/>
      <c r="V190" s="1"/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42</v>
      </c>
      <c r="AC190" s="1" t="s">
        <v>42</v>
      </c>
      <c r="AD190" s="1" t="s">
        <v>42</v>
      </c>
      <c r="AE190" s="1" t="s">
        <v>42</v>
      </c>
      <c r="AF190" s="1" t="s">
        <v>42</v>
      </c>
      <c r="AG190" s="1" t="s">
        <v>42</v>
      </c>
      <c r="AH190" s="1" t="s">
        <v>42</v>
      </c>
      <c r="AI190" s="1" t="s">
        <v>42</v>
      </c>
      <c r="AJ190" s="1" t="s">
        <v>42</v>
      </c>
      <c r="AK190" s="1" t="s">
        <v>42</v>
      </c>
      <c r="AL190" s="1" t="s">
        <v>42</v>
      </c>
      <c r="AM190" s="1" t="s">
        <v>42</v>
      </c>
      <c r="AN190" s="1" t="s">
        <v>42</v>
      </c>
    </row>
    <row r="191" spans="1:40" s="34" customFormat="1" ht="84.6" customHeight="1" x14ac:dyDescent="0.2">
      <c r="A191" s="126"/>
      <c r="B191" s="32" t="s">
        <v>60</v>
      </c>
      <c r="C191" s="61">
        <f t="shared" si="91"/>
        <v>131484031</v>
      </c>
      <c r="D191" s="61">
        <f t="shared" ref="D191:T191" si="99">SUM(D188)</f>
        <v>78433022</v>
      </c>
      <c r="E191" s="61">
        <f t="shared" si="99"/>
        <v>306332</v>
      </c>
      <c r="F191" s="62">
        <f>SUM(F188)</f>
        <v>6953477</v>
      </c>
      <c r="G191" s="61">
        <f t="shared" si="99"/>
        <v>3270800</v>
      </c>
      <c r="H191" s="97">
        <f t="shared" si="99"/>
        <v>3270800</v>
      </c>
      <c r="I191" s="61">
        <f t="shared" si="99"/>
        <v>3270800</v>
      </c>
      <c r="J191" s="61">
        <f t="shared" si="99"/>
        <v>3270800</v>
      </c>
      <c r="K191" s="61">
        <f t="shared" si="99"/>
        <v>3270800</v>
      </c>
      <c r="L191" s="61">
        <f t="shared" si="99"/>
        <v>3270800</v>
      </c>
      <c r="M191" s="61">
        <f t="shared" si="99"/>
        <v>3270800</v>
      </c>
      <c r="N191" s="61">
        <f t="shared" si="99"/>
        <v>3270800</v>
      </c>
      <c r="O191" s="61">
        <f t="shared" si="99"/>
        <v>3270800</v>
      </c>
      <c r="P191" s="61">
        <f t="shared" si="99"/>
        <v>3270800</v>
      </c>
      <c r="Q191" s="61">
        <f t="shared" si="99"/>
        <v>3270800</v>
      </c>
      <c r="R191" s="61">
        <f t="shared" si="99"/>
        <v>3270800</v>
      </c>
      <c r="S191" s="61">
        <f t="shared" si="99"/>
        <v>3270800</v>
      </c>
      <c r="T191" s="61">
        <f t="shared" si="99"/>
        <v>3270800</v>
      </c>
      <c r="U191" s="43"/>
      <c r="V191" s="1"/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42</v>
      </c>
      <c r="AC191" s="1" t="s">
        <v>42</v>
      </c>
      <c r="AD191" s="1" t="s">
        <v>42</v>
      </c>
      <c r="AE191" s="1" t="s">
        <v>42</v>
      </c>
      <c r="AF191" s="1" t="s">
        <v>42</v>
      </c>
      <c r="AG191" s="1" t="s">
        <v>42</v>
      </c>
      <c r="AH191" s="1" t="s">
        <v>42</v>
      </c>
      <c r="AI191" s="1" t="s">
        <v>42</v>
      </c>
      <c r="AJ191" s="1" t="s">
        <v>42</v>
      </c>
      <c r="AK191" s="1" t="s">
        <v>42</v>
      </c>
      <c r="AL191" s="1" t="s">
        <v>42</v>
      </c>
      <c r="AM191" s="1" t="s">
        <v>42</v>
      </c>
      <c r="AN191" s="1" t="s">
        <v>42</v>
      </c>
    </row>
    <row r="192" spans="1:40" s="34" customFormat="1" ht="52.15" customHeight="1" x14ac:dyDescent="0.2">
      <c r="A192" s="168"/>
      <c r="B192" s="30" t="s">
        <v>12</v>
      </c>
      <c r="C192" s="61">
        <f>SUM(D192:T192)</f>
        <v>4870588437.8000002</v>
      </c>
      <c r="D192" s="61">
        <f t="shared" ref="D192:T192" si="100">SUM(D189)</f>
        <v>281561045</v>
      </c>
      <c r="E192" s="63">
        <f t="shared" si="100"/>
        <v>334087327</v>
      </c>
      <c r="F192" s="221">
        <f>F189-F194</f>
        <v>314608623.13999999</v>
      </c>
      <c r="G192" s="63">
        <f t="shared" si="100"/>
        <v>296915866.58999997</v>
      </c>
      <c r="H192" s="98">
        <f t="shared" si="100"/>
        <v>257117872.23000002</v>
      </c>
      <c r="I192" s="63">
        <f t="shared" si="100"/>
        <v>257046305.57000002</v>
      </c>
      <c r="J192" s="63">
        <f t="shared" si="100"/>
        <v>278212182.56999999</v>
      </c>
      <c r="K192" s="63">
        <f t="shared" si="100"/>
        <v>285103921.56999999</v>
      </c>
      <c r="L192" s="63">
        <f t="shared" si="100"/>
        <v>285103921.56999999</v>
      </c>
      <c r="M192" s="63">
        <f t="shared" si="100"/>
        <v>285103921.56999999</v>
      </c>
      <c r="N192" s="63">
        <f t="shared" si="100"/>
        <v>285103921.56999999</v>
      </c>
      <c r="O192" s="63">
        <f t="shared" si="100"/>
        <v>285103921.56999999</v>
      </c>
      <c r="P192" s="63">
        <f t="shared" si="100"/>
        <v>285103921.56999999</v>
      </c>
      <c r="Q192" s="63">
        <f t="shared" si="100"/>
        <v>285103921.56999999</v>
      </c>
      <c r="R192" s="63">
        <f t="shared" si="100"/>
        <v>285103921.56999999</v>
      </c>
      <c r="S192" s="63">
        <f t="shared" si="100"/>
        <v>285103921.56999999</v>
      </c>
      <c r="T192" s="63">
        <f t="shared" si="100"/>
        <v>285103921.56999999</v>
      </c>
      <c r="U192" s="43"/>
      <c r="V192" s="1"/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42</v>
      </c>
      <c r="AC192" s="1" t="s">
        <v>42</v>
      </c>
      <c r="AD192" s="1" t="s">
        <v>42</v>
      </c>
      <c r="AE192" s="1" t="s">
        <v>42</v>
      </c>
      <c r="AF192" s="1" t="s">
        <v>42</v>
      </c>
      <c r="AG192" s="1" t="s">
        <v>42</v>
      </c>
      <c r="AH192" s="1" t="s">
        <v>42</v>
      </c>
      <c r="AI192" s="1" t="s">
        <v>42</v>
      </c>
      <c r="AJ192" s="1" t="s">
        <v>42</v>
      </c>
      <c r="AK192" s="1" t="s">
        <v>42</v>
      </c>
      <c r="AL192" s="1" t="s">
        <v>42</v>
      </c>
      <c r="AM192" s="1" t="s">
        <v>42</v>
      </c>
      <c r="AN192" s="1" t="s">
        <v>42</v>
      </c>
    </row>
    <row r="193" spans="1:40" s="34" customFormat="1" ht="79.900000000000006" customHeight="1" x14ac:dyDescent="0.2">
      <c r="A193" s="121" t="s">
        <v>113</v>
      </c>
      <c r="B193" s="30" t="s">
        <v>56</v>
      </c>
      <c r="C193" s="61">
        <f t="shared" ref="C193:C194" si="101">SUM(D193:T193)</f>
        <v>2000000.54</v>
      </c>
      <c r="D193" s="101">
        <v>0</v>
      </c>
      <c r="E193" s="101">
        <v>0</v>
      </c>
      <c r="F193" s="222">
        <f>F194</f>
        <v>2000000.54</v>
      </c>
      <c r="G193" s="101">
        <v>0</v>
      </c>
      <c r="H193" s="101">
        <v>0</v>
      </c>
      <c r="I193" s="101">
        <v>0</v>
      </c>
      <c r="J193" s="101">
        <v>0</v>
      </c>
      <c r="K193" s="101">
        <v>0</v>
      </c>
      <c r="L193" s="101">
        <v>0</v>
      </c>
      <c r="M193" s="101">
        <v>0</v>
      </c>
      <c r="N193" s="101">
        <v>0</v>
      </c>
      <c r="O193" s="101">
        <v>0</v>
      </c>
      <c r="P193" s="101">
        <v>0</v>
      </c>
      <c r="Q193" s="101">
        <v>0</v>
      </c>
      <c r="R193" s="101">
        <v>0</v>
      </c>
      <c r="S193" s="101">
        <v>0</v>
      </c>
      <c r="T193" s="101">
        <v>0</v>
      </c>
      <c r="U193" s="32" t="s">
        <v>139</v>
      </c>
      <c r="V193" s="1"/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42</v>
      </c>
      <c r="AC193" s="1" t="s">
        <v>42</v>
      </c>
      <c r="AD193" s="1" t="s">
        <v>42</v>
      </c>
      <c r="AE193" s="1" t="s">
        <v>42</v>
      </c>
      <c r="AF193" s="1" t="s">
        <v>42</v>
      </c>
      <c r="AG193" s="1" t="s">
        <v>42</v>
      </c>
      <c r="AH193" s="1" t="s">
        <v>42</v>
      </c>
      <c r="AI193" s="1" t="s">
        <v>42</v>
      </c>
      <c r="AJ193" s="1" t="s">
        <v>42</v>
      </c>
      <c r="AK193" s="1" t="s">
        <v>42</v>
      </c>
      <c r="AL193" s="1" t="s">
        <v>42</v>
      </c>
      <c r="AM193" s="1" t="s">
        <v>42</v>
      </c>
      <c r="AN193" s="1" t="s">
        <v>42</v>
      </c>
    </row>
    <row r="194" spans="1:40" s="34" customFormat="1" ht="66" customHeight="1" x14ac:dyDescent="0.2">
      <c r="A194" s="215"/>
      <c r="B194" s="30" t="s">
        <v>12</v>
      </c>
      <c r="C194" s="61">
        <f t="shared" si="101"/>
        <v>2000000.54</v>
      </c>
      <c r="D194" s="101">
        <v>0</v>
      </c>
      <c r="E194" s="101">
        <v>0</v>
      </c>
      <c r="F194" s="222">
        <f>F109</f>
        <v>2000000.54</v>
      </c>
      <c r="G194" s="101">
        <v>0</v>
      </c>
      <c r="H194" s="101">
        <v>0</v>
      </c>
      <c r="I194" s="101">
        <v>0</v>
      </c>
      <c r="J194" s="101">
        <v>0</v>
      </c>
      <c r="K194" s="101">
        <v>0</v>
      </c>
      <c r="L194" s="101">
        <v>0</v>
      </c>
      <c r="M194" s="101">
        <v>0</v>
      </c>
      <c r="N194" s="101">
        <v>0</v>
      </c>
      <c r="O194" s="101">
        <v>0</v>
      </c>
      <c r="P194" s="101">
        <v>0</v>
      </c>
      <c r="Q194" s="101">
        <v>0</v>
      </c>
      <c r="R194" s="101">
        <v>0</v>
      </c>
      <c r="S194" s="101">
        <v>0</v>
      </c>
      <c r="T194" s="101">
        <v>0</v>
      </c>
      <c r="U194" s="43"/>
      <c r="V194" s="1"/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42</v>
      </c>
      <c r="AC194" s="1" t="s">
        <v>42</v>
      </c>
      <c r="AD194" s="1" t="s">
        <v>42</v>
      </c>
      <c r="AE194" s="1" t="s">
        <v>42</v>
      </c>
      <c r="AF194" s="1" t="s">
        <v>42</v>
      </c>
      <c r="AG194" s="1" t="s">
        <v>42</v>
      </c>
      <c r="AH194" s="1" t="s">
        <v>42</v>
      </c>
      <c r="AI194" s="1" t="s">
        <v>42</v>
      </c>
      <c r="AJ194" s="1" t="s">
        <v>42</v>
      </c>
      <c r="AK194" s="1" t="s">
        <v>42</v>
      </c>
      <c r="AL194" s="1" t="s">
        <v>42</v>
      </c>
      <c r="AM194" s="1" t="s">
        <v>42</v>
      </c>
      <c r="AN194" s="1" t="s">
        <v>42</v>
      </c>
    </row>
    <row r="195" spans="1:40" x14ac:dyDescent="0.2">
      <c r="K195" s="60"/>
    </row>
  </sheetData>
  <mergeCells count="937">
    <mergeCell ref="A175:A176"/>
    <mergeCell ref="AM122:AM124"/>
    <mergeCell ref="AN122:AN124"/>
    <mergeCell ref="A122:A124"/>
    <mergeCell ref="A125:A127"/>
    <mergeCell ref="V122:V124"/>
    <mergeCell ref="W122:W124"/>
    <mergeCell ref="X122:X124"/>
    <mergeCell ref="Y122:Y124"/>
    <mergeCell ref="Z122:Z124"/>
    <mergeCell ref="AA122:AA124"/>
    <mergeCell ref="A146:A153"/>
    <mergeCell ref="AL156:AL157"/>
    <mergeCell ref="AM156:AM157"/>
    <mergeCell ref="AN156:AN157"/>
    <mergeCell ref="AC156:AC157"/>
    <mergeCell ref="AD156:AD157"/>
    <mergeCell ref="AE156:AE157"/>
    <mergeCell ref="AF156:AF157"/>
    <mergeCell ref="AG156:AG157"/>
    <mergeCell ref="AH156:AH157"/>
    <mergeCell ref="AI156:AI157"/>
    <mergeCell ref="AJ156:AJ157"/>
    <mergeCell ref="AK156:AK157"/>
    <mergeCell ref="A156:A157"/>
    <mergeCell ref="U156:U157"/>
    <mergeCell ref="V156:V157"/>
    <mergeCell ref="W156:W157"/>
    <mergeCell ref="X156:X157"/>
    <mergeCell ref="Y156:Y157"/>
    <mergeCell ref="Z156:Z157"/>
    <mergeCell ref="AA156:AA157"/>
    <mergeCell ref="AB156:AB157"/>
    <mergeCell ref="AN150:AN151"/>
    <mergeCell ref="V150:V151"/>
    <mergeCell ref="AN108:AN109"/>
    <mergeCell ref="T108:T109"/>
    <mergeCell ref="A108:A109"/>
    <mergeCell ref="U108:U109"/>
    <mergeCell ref="V108:V109"/>
    <mergeCell ref="W108:W109"/>
    <mergeCell ref="X108:X109"/>
    <mergeCell ref="Y108:Y109"/>
    <mergeCell ref="Z108:Z109"/>
    <mergeCell ref="AA108:AA109"/>
    <mergeCell ref="AI108:AI109"/>
    <mergeCell ref="AJ108:AJ109"/>
    <mergeCell ref="AK108:AK109"/>
    <mergeCell ref="AL108:AL109"/>
    <mergeCell ref="AM108:AM109"/>
    <mergeCell ref="AE108:AE109"/>
    <mergeCell ref="AF108:AF109"/>
    <mergeCell ref="AG108:AG109"/>
    <mergeCell ref="AH108:AH109"/>
    <mergeCell ref="AE122:AE124"/>
    <mergeCell ref="AF122:AF124"/>
    <mergeCell ref="AG122:AG124"/>
    <mergeCell ref="A193:A194"/>
    <mergeCell ref="A5:AN6"/>
    <mergeCell ref="U136:U137"/>
    <mergeCell ref="AN144:AN145"/>
    <mergeCell ref="U46:U47"/>
    <mergeCell ref="U144:U145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D76:AD77"/>
    <mergeCell ref="AE76:AE77"/>
    <mergeCell ref="AF76:AF77"/>
    <mergeCell ref="AG76:AG77"/>
    <mergeCell ref="AL76:AL77"/>
    <mergeCell ref="AM76:AM77"/>
    <mergeCell ref="AG144:AG145"/>
    <mergeCell ref="AH144:AH145"/>
    <mergeCell ref="AH122:AH124"/>
    <mergeCell ref="AI122:AI124"/>
    <mergeCell ref="AJ122:AJ124"/>
    <mergeCell ref="AL120:AL121"/>
    <mergeCell ref="AB120:AB121"/>
    <mergeCell ref="AC120:AC121"/>
    <mergeCell ref="AK120:AK121"/>
    <mergeCell ref="AK122:AK124"/>
    <mergeCell ref="AL122:AL124"/>
    <mergeCell ref="AJ120:AJ121"/>
    <mergeCell ref="AJ144:AJ145"/>
    <mergeCell ref="AK144:AK145"/>
    <mergeCell ref="AL144:AL145"/>
    <mergeCell ref="AJ142:AJ143"/>
    <mergeCell ref="AK142:AK143"/>
    <mergeCell ref="AL142:AL143"/>
    <mergeCell ref="AK140:AK141"/>
    <mergeCell ref="AL140:AL141"/>
    <mergeCell ref="AI144:AI145"/>
    <mergeCell ref="A144:A145"/>
    <mergeCell ref="Y144:Y145"/>
    <mergeCell ref="Z144:Z145"/>
    <mergeCell ref="AA144:AA145"/>
    <mergeCell ref="AB144:AB145"/>
    <mergeCell ref="U54:U55"/>
    <mergeCell ref="A59:A66"/>
    <mergeCell ref="U59:U66"/>
    <mergeCell ref="U116:U130"/>
    <mergeCell ref="V144:V145"/>
    <mergeCell ref="W144:W145"/>
    <mergeCell ref="X144:X145"/>
    <mergeCell ref="Z142:Z143"/>
    <mergeCell ref="AA142:AA143"/>
    <mergeCell ref="AB142:AB143"/>
    <mergeCell ref="A134:A137"/>
    <mergeCell ref="X76:X77"/>
    <mergeCell ref="Y76:Y77"/>
    <mergeCell ref="Z76:Z77"/>
    <mergeCell ref="AA76:AA77"/>
    <mergeCell ref="L76:L77"/>
    <mergeCell ref="Q76:Q77"/>
    <mergeCell ref="R76:R77"/>
    <mergeCell ref="S76:S77"/>
    <mergeCell ref="M52:M53"/>
    <mergeCell ref="AN140:AN141"/>
    <mergeCell ref="AI140:AI141"/>
    <mergeCell ref="AJ140:AJ141"/>
    <mergeCell ref="AN76:AN77"/>
    <mergeCell ref="AB140:AB141"/>
    <mergeCell ref="AC140:AC141"/>
    <mergeCell ref="AD140:AD141"/>
    <mergeCell ref="AE140:AE141"/>
    <mergeCell ref="AF140:AF141"/>
    <mergeCell ref="AG140:AG141"/>
    <mergeCell ref="AH140:AH141"/>
    <mergeCell ref="S140:S141"/>
    <mergeCell ref="T140:T141"/>
    <mergeCell ref="U140:U141"/>
    <mergeCell ref="V140:V141"/>
    <mergeCell ref="W140:W141"/>
    <mergeCell ref="X140:X141"/>
    <mergeCell ref="Y140:Y141"/>
    <mergeCell ref="Z140:Z141"/>
    <mergeCell ref="AK96:AK97"/>
    <mergeCell ref="AL96:AL97"/>
    <mergeCell ref="AM96:AM97"/>
    <mergeCell ref="O76:O77"/>
    <mergeCell ref="A104:A105"/>
    <mergeCell ref="A106:A107"/>
    <mergeCell ref="A110:A112"/>
    <mergeCell ref="A113:A115"/>
    <mergeCell ref="W76:W77"/>
    <mergeCell ref="A84:A85"/>
    <mergeCell ref="A120:A121"/>
    <mergeCell ref="A118:A119"/>
    <mergeCell ref="A116:A117"/>
    <mergeCell ref="D76:D77"/>
    <mergeCell ref="E76:E77"/>
    <mergeCell ref="F76:F77"/>
    <mergeCell ref="G76:G77"/>
    <mergeCell ref="H76:H77"/>
    <mergeCell ref="A102:A103"/>
    <mergeCell ref="A82:A83"/>
    <mergeCell ref="A86:A87"/>
    <mergeCell ref="A88:A89"/>
    <mergeCell ref="A90:A91"/>
    <mergeCell ref="A92:A93"/>
    <mergeCell ref="P76:P77"/>
    <mergeCell ref="M76:M77"/>
    <mergeCell ref="N76:N77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O143"/>
    <mergeCell ref="AM148:AM149"/>
    <mergeCell ref="AJ148:AJ149"/>
    <mergeCell ref="AK148:AK149"/>
    <mergeCell ref="AJ150:AJ151"/>
    <mergeCell ref="AK150:AK151"/>
    <mergeCell ref="AL150:AL151"/>
    <mergeCell ref="AH148:AH149"/>
    <mergeCell ref="AI148:AI149"/>
    <mergeCell ref="Z148:Z149"/>
    <mergeCell ref="AI150:AI151"/>
    <mergeCell ref="AL148:AL149"/>
    <mergeCell ref="AH150:AH151"/>
    <mergeCell ref="AM150:AM151"/>
    <mergeCell ref="AF150:AF151"/>
    <mergeCell ref="AG150:AG151"/>
    <mergeCell ref="AF148:AF149"/>
    <mergeCell ref="AG148:AG149"/>
    <mergeCell ref="AM146:AM147"/>
    <mergeCell ref="V146:V147"/>
    <mergeCell ref="W146:W147"/>
    <mergeCell ref="X146:X147"/>
    <mergeCell ref="Y146:Y147"/>
    <mergeCell ref="AE146:AE147"/>
    <mergeCell ref="AF146:AF147"/>
    <mergeCell ref="AG146:AG147"/>
    <mergeCell ref="AH146:AH147"/>
    <mergeCell ref="AI146:AI147"/>
    <mergeCell ref="AJ146:AJ147"/>
    <mergeCell ref="Z146:Z147"/>
    <mergeCell ref="AA146:AA147"/>
    <mergeCell ref="AB146:AB147"/>
    <mergeCell ref="AC146:AC147"/>
    <mergeCell ref="AB73:AB74"/>
    <mergeCell ref="Z73:Z74"/>
    <mergeCell ref="AA73:AA74"/>
    <mergeCell ref="AH76:AH77"/>
    <mergeCell ref="AI76:AI77"/>
    <mergeCell ref="AJ76:AJ77"/>
    <mergeCell ref="AK76:AK77"/>
    <mergeCell ref="AC69:AC70"/>
    <mergeCell ref="AD69:AD70"/>
    <mergeCell ref="AK69:AK70"/>
    <mergeCell ref="AE69:AE70"/>
    <mergeCell ref="AF69:AF70"/>
    <mergeCell ref="A51:A53"/>
    <mergeCell ref="B52:B53"/>
    <mergeCell ref="C52:C53"/>
    <mergeCell ref="A78:A79"/>
    <mergeCell ref="I52:I53"/>
    <mergeCell ref="J52:J53"/>
    <mergeCell ref="K52:K53"/>
    <mergeCell ref="L52:L53"/>
    <mergeCell ref="I76:I77"/>
    <mergeCell ref="D60:D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73:A74"/>
    <mergeCell ref="K76:K77"/>
    <mergeCell ref="A58:AN58"/>
    <mergeCell ref="A75:A77"/>
    <mergeCell ref="B76:B77"/>
    <mergeCell ref="J60:J62"/>
    <mergeCell ref="R60:R62"/>
    <mergeCell ref="S60:S62"/>
    <mergeCell ref="T60:T62"/>
    <mergeCell ref="I60:I62"/>
    <mergeCell ref="H60:H62"/>
    <mergeCell ref="G60:G62"/>
    <mergeCell ref="K63:K64"/>
    <mergeCell ref="L63:L64"/>
    <mergeCell ref="M63:M64"/>
    <mergeCell ref="N63:N64"/>
    <mergeCell ref="O63:O64"/>
    <mergeCell ref="P63:P64"/>
    <mergeCell ref="Q63:Q64"/>
    <mergeCell ref="K60:K62"/>
    <mergeCell ref="L60:L62"/>
    <mergeCell ref="T63:T64"/>
    <mergeCell ref="AF144:AF145"/>
    <mergeCell ref="AD142:AD143"/>
    <mergeCell ref="AE142:AE143"/>
    <mergeCell ref="AF142:AF143"/>
    <mergeCell ref="AC142:AC143"/>
    <mergeCell ref="A128:A130"/>
    <mergeCell ref="A131:AN131"/>
    <mergeCell ref="C60:C62"/>
    <mergeCell ref="Z67:Z68"/>
    <mergeCell ref="AA67:AA68"/>
    <mergeCell ref="AB67:AB68"/>
    <mergeCell ref="AC67:AC68"/>
    <mergeCell ref="AD67:AD68"/>
    <mergeCell ref="J65:J66"/>
    <mergeCell ref="K65:K66"/>
    <mergeCell ref="L65:L66"/>
    <mergeCell ref="M60:M62"/>
    <mergeCell ref="N60:N62"/>
    <mergeCell ref="R63:R64"/>
    <mergeCell ref="S63:S64"/>
    <mergeCell ref="F60:F62"/>
    <mergeCell ref="E60:E62"/>
    <mergeCell ref="O60:O62"/>
    <mergeCell ref="P60:P62"/>
    <mergeCell ref="AC154:AC155"/>
    <mergeCell ref="AN154:AN155"/>
    <mergeCell ref="AE138:AE139"/>
    <mergeCell ref="AF138:AF139"/>
    <mergeCell ref="AG138:AG139"/>
    <mergeCell ref="AK146:AK147"/>
    <mergeCell ref="AL146:AL147"/>
    <mergeCell ref="AN146:AN147"/>
    <mergeCell ref="AL138:AL139"/>
    <mergeCell ref="AM138:AM139"/>
    <mergeCell ref="AN138:AN139"/>
    <mergeCell ref="AG142:AG143"/>
    <mergeCell ref="AH142:AH143"/>
    <mergeCell ref="AI142:AI143"/>
    <mergeCell ref="AH138:AH139"/>
    <mergeCell ref="AI138:AI139"/>
    <mergeCell ref="AJ138:AJ139"/>
    <mergeCell ref="AK138:AK139"/>
    <mergeCell ref="AM144:AM145"/>
    <mergeCell ref="AM142:AM143"/>
    <mergeCell ref="AM140:AM141"/>
    <mergeCell ref="AE150:AE151"/>
    <mergeCell ref="AE144:AE145"/>
    <mergeCell ref="AN148:AN149"/>
    <mergeCell ref="A190:A192"/>
    <mergeCell ref="A182:AN182"/>
    <mergeCell ref="A183:A184"/>
    <mergeCell ref="V183:V184"/>
    <mergeCell ref="W183:W184"/>
    <mergeCell ref="X183:X184"/>
    <mergeCell ref="Y183:Y184"/>
    <mergeCell ref="Z183:Z184"/>
    <mergeCell ref="AA183:AA184"/>
    <mergeCell ref="AB183:AB184"/>
    <mergeCell ref="AC183:AC184"/>
    <mergeCell ref="AN183:AN184"/>
    <mergeCell ref="A185:A186"/>
    <mergeCell ref="A187:A189"/>
    <mergeCell ref="AD183:AD184"/>
    <mergeCell ref="AE183:AE184"/>
    <mergeCell ref="AF183:AF184"/>
    <mergeCell ref="AG183:AG184"/>
    <mergeCell ref="AH183:AH184"/>
    <mergeCell ref="AI183:AI184"/>
    <mergeCell ref="AJ183:AJ184"/>
    <mergeCell ref="AK183:AK184"/>
    <mergeCell ref="AL183:AL184"/>
    <mergeCell ref="AM183:AM184"/>
    <mergeCell ref="AE154:AE155"/>
    <mergeCell ref="AF154:AF155"/>
    <mergeCell ref="AG154:AG155"/>
    <mergeCell ref="AH154:AH155"/>
    <mergeCell ref="AI154:AI155"/>
    <mergeCell ref="AJ154:AJ155"/>
    <mergeCell ref="AK154:AK155"/>
    <mergeCell ref="AL154:AL155"/>
    <mergeCell ref="AM154:AM155"/>
    <mergeCell ref="A180:AN180"/>
    <mergeCell ref="A181:AN181"/>
    <mergeCell ref="A158:A159"/>
    <mergeCell ref="A160:AN160"/>
    <mergeCell ref="A161:AN161"/>
    <mergeCell ref="A173:A174"/>
    <mergeCell ref="A177:A179"/>
    <mergeCell ref="A154:A155"/>
    <mergeCell ref="A44:A45"/>
    <mergeCell ref="AD44:AD45"/>
    <mergeCell ref="A96:A97"/>
    <mergeCell ref="A98:A99"/>
    <mergeCell ref="A100:A101"/>
    <mergeCell ref="B60:B62"/>
    <mergeCell ref="AC73:AC74"/>
    <mergeCell ref="A54:A55"/>
    <mergeCell ref="A56:AN56"/>
    <mergeCell ref="A57:AN57"/>
    <mergeCell ref="N52:N53"/>
    <mergeCell ref="O52:O53"/>
    <mergeCell ref="P52:P53"/>
    <mergeCell ref="V67:V68"/>
    <mergeCell ref="W67:W68"/>
    <mergeCell ref="E52:E53"/>
    <mergeCell ref="F52:F53"/>
    <mergeCell ref="G52:G53"/>
    <mergeCell ref="H52:H53"/>
    <mergeCell ref="D52:D53"/>
    <mergeCell ref="J76:J77"/>
    <mergeCell ref="V76:V77"/>
    <mergeCell ref="S52:S53"/>
    <mergeCell ref="T52:T53"/>
    <mergeCell ref="AN44:AN45"/>
    <mergeCell ref="X51:X52"/>
    <mergeCell ref="Y51:Y52"/>
    <mergeCell ref="Z51:Z52"/>
    <mergeCell ref="AA51:AA52"/>
    <mergeCell ref="AB51:AB52"/>
    <mergeCell ref="AC51:AC52"/>
    <mergeCell ref="AN51:AN52"/>
    <mergeCell ref="W44:W45"/>
    <mergeCell ref="X44:X45"/>
    <mergeCell ref="Y44:Y45"/>
    <mergeCell ref="Z44:Z45"/>
    <mergeCell ref="AA44:AA45"/>
    <mergeCell ref="W51:W52"/>
    <mergeCell ref="AB44:AB45"/>
    <mergeCell ref="AC44:AC45"/>
    <mergeCell ref="AN46:AN47"/>
    <mergeCell ref="AE46:AE47"/>
    <mergeCell ref="AF46:AF47"/>
    <mergeCell ref="AG46:AG47"/>
    <mergeCell ref="AH67:AH68"/>
    <mergeCell ref="AI67:AI68"/>
    <mergeCell ref="AJ67:AJ68"/>
    <mergeCell ref="AK67:AK68"/>
    <mergeCell ref="AL67:AL68"/>
    <mergeCell ref="AM67:AM68"/>
    <mergeCell ref="AG63:AG64"/>
    <mergeCell ref="AN65:AN66"/>
    <mergeCell ref="AM65:AM66"/>
    <mergeCell ref="AN63:AN64"/>
    <mergeCell ref="AF63:AF64"/>
    <mergeCell ref="AK65:AK66"/>
    <mergeCell ref="AL65:AL66"/>
    <mergeCell ref="AG67:AG68"/>
    <mergeCell ref="AH63:AH64"/>
    <mergeCell ref="AI63:AI64"/>
    <mergeCell ref="AL63:AL64"/>
    <mergeCell ref="AM63:AM64"/>
    <mergeCell ref="AJ63:AJ64"/>
    <mergeCell ref="AK63:AK64"/>
    <mergeCell ref="AM44:AM45"/>
    <mergeCell ref="AH46:AH47"/>
    <mergeCell ref="AL44:AL45"/>
    <mergeCell ref="V21:V22"/>
    <mergeCell ref="W21:W22"/>
    <mergeCell ref="X21:X22"/>
    <mergeCell ref="Y21:Y22"/>
    <mergeCell ref="Z21:Z22"/>
    <mergeCell ref="AB21:AB22"/>
    <mergeCell ref="AC21:AC22"/>
    <mergeCell ref="AL30:AL32"/>
    <mergeCell ref="AE41:AE42"/>
    <mergeCell ref="AK41:AK42"/>
    <mergeCell ref="AL41:AL42"/>
    <mergeCell ref="AH41:AH42"/>
    <mergeCell ref="AI41:AI42"/>
    <mergeCell ref="AJ41:AJ42"/>
    <mergeCell ref="AF41:AF42"/>
    <mergeCell ref="AG41:AG42"/>
    <mergeCell ref="AE44:AE45"/>
    <mergeCell ref="AM21:AM22"/>
    <mergeCell ref="AI30:AI32"/>
    <mergeCell ref="AJ30:AJ32"/>
    <mergeCell ref="AM30:AM32"/>
    <mergeCell ref="U30:U35"/>
    <mergeCell ref="V30:V35"/>
    <mergeCell ref="U39:U40"/>
    <mergeCell ref="U41:U42"/>
    <mergeCell ref="W41:W42"/>
    <mergeCell ref="X41:X42"/>
    <mergeCell ref="Y41:Y42"/>
    <mergeCell ref="V41:V42"/>
    <mergeCell ref="AA21:AA22"/>
    <mergeCell ref="W30:W32"/>
    <mergeCell ref="X30:X32"/>
    <mergeCell ref="Y30:Y32"/>
    <mergeCell ref="W23:W26"/>
    <mergeCell ref="X23:X26"/>
    <mergeCell ref="Y23:Y26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F44:AF45"/>
    <mergeCell ref="AG44:AG45"/>
    <mergeCell ref="AH44:AH45"/>
    <mergeCell ref="AH23:AH26"/>
    <mergeCell ref="AI23:AI26"/>
    <mergeCell ref="AJ23:AJ26"/>
    <mergeCell ref="AK23:AK26"/>
    <mergeCell ref="AK30:AK32"/>
    <mergeCell ref="AI44:AI45"/>
    <mergeCell ref="AJ44:AJ45"/>
    <mergeCell ref="AK44:AK45"/>
    <mergeCell ref="A21:A23"/>
    <mergeCell ref="A8:A9"/>
    <mergeCell ref="B8:B9"/>
    <mergeCell ref="C8:C9"/>
    <mergeCell ref="U8:U9"/>
    <mergeCell ref="V8:V9"/>
    <mergeCell ref="A19:U19"/>
    <mergeCell ref="A20:AN20"/>
    <mergeCell ref="AN8:AN9"/>
    <mergeCell ref="A10:AN10"/>
    <mergeCell ref="A17:AN17"/>
    <mergeCell ref="A18:AN18"/>
    <mergeCell ref="D8:T8"/>
    <mergeCell ref="W8:AM8"/>
    <mergeCell ref="A11:U16"/>
    <mergeCell ref="AD23:AD26"/>
    <mergeCell ref="U21:U29"/>
    <mergeCell ref="V23:V29"/>
    <mergeCell ref="AE23:AE26"/>
    <mergeCell ref="AF23:AF26"/>
    <mergeCell ref="AG23:AG26"/>
    <mergeCell ref="AM23:AM26"/>
    <mergeCell ref="AL23:AL26"/>
    <mergeCell ref="AD21:AD22"/>
    <mergeCell ref="A24:A26"/>
    <mergeCell ref="A27:A29"/>
    <mergeCell ref="AN21:AN22"/>
    <mergeCell ref="AA23:AA26"/>
    <mergeCell ref="AB23:AB26"/>
    <mergeCell ref="AC23:AC26"/>
    <mergeCell ref="AN23:AN26"/>
    <mergeCell ref="Y173:Y174"/>
    <mergeCell ref="Z173:Z174"/>
    <mergeCell ref="AA173:AA174"/>
    <mergeCell ref="A30:A32"/>
    <mergeCell ref="Z23:Z26"/>
    <mergeCell ref="U44:U45"/>
    <mergeCell ref="V44:V45"/>
    <mergeCell ref="A38:AN38"/>
    <mergeCell ref="A39:A40"/>
    <mergeCell ref="A41:A42"/>
    <mergeCell ref="A43:AN43"/>
    <mergeCell ref="A36:AN36"/>
    <mergeCell ref="A37:AN37"/>
    <mergeCell ref="Z30:Z32"/>
    <mergeCell ref="AA30:AA32"/>
    <mergeCell ref="AB30:AB32"/>
    <mergeCell ref="AC30:AC32"/>
    <mergeCell ref="A33:A35"/>
    <mergeCell ref="AN30:AN32"/>
    <mergeCell ref="AD30:AD32"/>
    <mergeCell ref="AE30:AE32"/>
    <mergeCell ref="AF30:AF32"/>
    <mergeCell ref="AG30:AG32"/>
    <mergeCell ref="AH30:AH32"/>
    <mergeCell ref="AM71:AM72"/>
    <mergeCell ref="V69:V70"/>
    <mergeCell ref="W69:W70"/>
    <mergeCell ref="X71:X72"/>
    <mergeCell ref="V71:V72"/>
    <mergeCell ref="AG71:AG72"/>
    <mergeCell ref="AF71:AF72"/>
    <mergeCell ref="T71:T72"/>
    <mergeCell ref="K69:K70"/>
    <mergeCell ref="Q71:Q72"/>
    <mergeCell ref="R71:R72"/>
    <mergeCell ref="S71:S72"/>
    <mergeCell ref="B65:B66"/>
    <mergeCell ref="C65:C66"/>
    <mergeCell ref="D65:D66"/>
    <mergeCell ref="E65:E66"/>
    <mergeCell ref="F65:F66"/>
    <mergeCell ref="AN173:AN174"/>
    <mergeCell ref="U163:U179"/>
    <mergeCell ref="AE173:AE174"/>
    <mergeCell ref="AF173:AF174"/>
    <mergeCell ref="AG173:AG174"/>
    <mergeCell ref="AH173:AH174"/>
    <mergeCell ref="AI173:AI174"/>
    <mergeCell ref="AJ173:AJ174"/>
    <mergeCell ref="AK173:AK174"/>
    <mergeCell ref="AL173:AL174"/>
    <mergeCell ref="AM173:AM174"/>
    <mergeCell ref="V173:V174"/>
    <mergeCell ref="AD173:AD174"/>
    <mergeCell ref="AB173:AB174"/>
    <mergeCell ref="AC173:AC174"/>
    <mergeCell ref="W173:W174"/>
    <mergeCell ref="X173:X174"/>
    <mergeCell ref="V175:V176"/>
    <mergeCell ref="AN142:AN143"/>
    <mergeCell ref="A142:A143"/>
    <mergeCell ref="B142:B143"/>
    <mergeCell ref="C142:C143"/>
    <mergeCell ref="U134:U135"/>
    <mergeCell ref="AC138:AC139"/>
    <mergeCell ref="AD138:AD139"/>
    <mergeCell ref="AN120:AN121"/>
    <mergeCell ref="Y73:Y74"/>
    <mergeCell ref="V73:V74"/>
    <mergeCell ref="W73:W74"/>
    <mergeCell ref="A94:A95"/>
    <mergeCell ref="Q140:Q141"/>
    <mergeCell ref="R140:R141"/>
    <mergeCell ref="S142:S143"/>
    <mergeCell ref="T142:T143"/>
    <mergeCell ref="A80:A81"/>
    <mergeCell ref="T76:T77"/>
    <mergeCell ref="C76:C77"/>
    <mergeCell ref="D142:D143"/>
    <mergeCell ref="E142:E143"/>
    <mergeCell ref="F142:F143"/>
    <mergeCell ref="V142:V143"/>
    <mergeCell ref="W142:W143"/>
    <mergeCell ref="A138:A139"/>
    <mergeCell ref="U138:U139"/>
    <mergeCell ref="V138:V139"/>
    <mergeCell ref="W138:W139"/>
    <mergeCell ref="X138:X139"/>
    <mergeCell ref="Y138:Y139"/>
    <mergeCell ref="A132:AN132"/>
    <mergeCell ref="A133:AN133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O141"/>
    <mergeCell ref="P140:P141"/>
    <mergeCell ref="U146:U153"/>
    <mergeCell ref="AD148:AD149"/>
    <mergeCell ref="AE148:AE149"/>
    <mergeCell ref="V120:V121"/>
    <mergeCell ref="W120:W121"/>
    <mergeCell ref="X120:X121"/>
    <mergeCell ref="Y120:Y121"/>
    <mergeCell ref="W71:W72"/>
    <mergeCell ref="W150:W151"/>
    <mergeCell ref="X150:X151"/>
    <mergeCell ref="Y150:Y151"/>
    <mergeCell ref="AD146:AD147"/>
    <mergeCell ref="U142:U143"/>
    <mergeCell ref="V148:V149"/>
    <mergeCell ref="W148:W149"/>
    <mergeCell ref="X148:X149"/>
    <mergeCell ref="Y148:Y149"/>
    <mergeCell ref="Y96:Y97"/>
    <mergeCell ref="Z96:Z97"/>
    <mergeCell ref="AA96:AA97"/>
    <mergeCell ref="V116:V117"/>
    <mergeCell ref="W116:W117"/>
    <mergeCell ref="X116:X117"/>
    <mergeCell ref="Y116:Y117"/>
    <mergeCell ref="P142:P143"/>
    <mergeCell ref="Q142:Q143"/>
    <mergeCell ref="R142:R143"/>
    <mergeCell ref="X73:X74"/>
    <mergeCell ref="AB118:AB119"/>
    <mergeCell ref="AC118:AC119"/>
    <mergeCell ref="AB122:AB124"/>
    <mergeCell ref="AC122:AC124"/>
    <mergeCell ref="AD122:AD124"/>
    <mergeCell ref="X142:X143"/>
    <mergeCell ref="Y142:Y143"/>
    <mergeCell ref="Y118:Y119"/>
    <mergeCell ref="V118:V119"/>
    <mergeCell ref="W118:W119"/>
    <mergeCell ref="X118:X119"/>
    <mergeCell ref="AA118:AA119"/>
    <mergeCell ref="V113:V115"/>
    <mergeCell ref="W113:W115"/>
    <mergeCell ref="X113:X115"/>
    <mergeCell ref="Y113:Y115"/>
    <mergeCell ref="AA113:AA115"/>
    <mergeCell ref="V96:V97"/>
    <mergeCell ref="W96:W97"/>
    <mergeCell ref="X96:X97"/>
    <mergeCell ref="G65:G66"/>
    <mergeCell ref="H65:H66"/>
    <mergeCell ref="I65:I66"/>
    <mergeCell ref="L69:L70"/>
    <mergeCell ref="Q69:Q70"/>
    <mergeCell ref="R69:R70"/>
    <mergeCell ref="S69:S70"/>
    <mergeCell ref="T69:T70"/>
    <mergeCell ref="AB69:AB70"/>
    <mergeCell ref="Y65:Y66"/>
    <mergeCell ref="Z65:Z66"/>
    <mergeCell ref="AA65:AA66"/>
    <mergeCell ref="AB65:AB66"/>
    <mergeCell ref="X67:X68"/>
    <mergeCell ref="Y67:Y68"/>
    <mergeCell ref="X69:X70"/>
    <mergeCell ref="Y69:Y70"/>
    <mergeCell ref="X65:X66"/>
    <mergeCell ref="M65:M66"/>
    <mergeCell ref="N65:N66"/>
    <mergeCell ref="O65:O66"/>
    <mergeCell ref="P65:P66"/>
    <mergeCell ref="Q65:Q66"/>
    <mergeCell ref="R65:R66"/>
    <mergeCell ref="I69:I70"/>
    <mergeCell ref="B69:B70"/>
    <mergeCell ref="C69:C70"/>
    <mergeCell ref="K71:K72"/>
    <mergeCell ref="L71:L72"/>
    <mergeCell ref="M71:M72"/>
    <mergeCell ref="N71:N72"/>
    <mergeCell ref="O71:O72"/>
    <mergeCell ref="P71:P72"/>
    <mergeCell ref="M69:M70"/>
    <mergeCell ref="N69:N70"/>
    <mergeCell ref="O69:O70"/>
    <mergeCell ref="P69:P70"/>
    <mergeCell ref="U67:U72"/>
    <mergeCell ref="AH71:AH72"/>
    <mergeCell ref="AI71:AI72"/>
    <mergeCell ref="AJ71:AJ72"/>
    <mergeCell ref="AK71:AK72"/>
    <mergeCell ref="AL71:AL72"/>
    <mergeCell ref="AN67:AN68"/>
    <mergeCell ref="Y71:Y72"/>
    <mergeCell ref="Z71:Z72"/>
    <mergeCell ref="Z69:Z70"/>
    <mergeCell ref="AA69:AA70"/>
    <mergeCell ref="AE71:AE72"/>
    <mergeCell ref="AN71:AN72"/>
    <mergeCell ref="AA71:AA72"/>
    <mergeCell ref="AN69:AN70"/>
    <mergeCell ref="AL69:AL70"/>
    <mergeCell ref="AM69:AM70"/>
    <mergeCell ref="AB41:AB42"/>
    <mergeCell ref="AC41:AC42"/>
    <mergeCell ref="AD41:AD42"/>
    <mergeCell ref="AB63:AB64"/>
    <mergeCell ref="AC63:AC64"/>
    <mergeCell ref="AB113:AB115"/>
    <mergeCell ref="AB76:AB77"/>
    <mergeCell ref="Z41:Z42"/>
    <mergeCell ref="AA41:AA42"/>
    <mergeCell ref="AA46:AA47"/>
    <mergeCell ref="AB46:AB47"/>
    <mergeCell ref="AC46:AC47"/>
    <mergeCell ref="AD46:AD47"/>
    <mergeCell ref="AC113:AC115"/>
    <mergeCell ref="AD113:AD115"/>
    <mergeCell ref="AB108:AB109"/>
    <mergeCell ref="AC108:AC109"/>
    <mergeCell ref="AD108:AD109"/>
    <mergeCell ref="Z63:Z64"/>
    <mergeCell ref="AA63:AA64"/>
    <mergeCell ref="AD63:AD64"/>
    <mergeCell ref="AB71:AB72"/>
    <mergeCell ref="AC71:AC72"/>
    <mergeCell ref="Z113:Z115"/>
    <mergeCell ref="AA154:AA155"/>
    <mergeCell ref="AB154:AB155"/>
    <mergeCell ref="AD154:AD155"/>
    <mergeCell ref="AC144:AC145"/>
    <mergeCell ref="AD144:AD145"/>
    <mergeCell ref="Z116:Z117"/>
    <mergeCell ref="AA116:AA117"/>
    <mergeCell ref="AB116:AB117"/>
    <mergeCell ref="AC116:AC117"/>
    <mergeCell ref="AD116:AD117"/>
    <mergeCell ref="AA138:AA139"/>
    <mergeCell ref="AB138:AB139"/>
    <mergeCell ref="AA148:AA149"/>
    <mergeCell ref="AB148:AB149"/>
    <mergeCell ref="AC148:AC149"/>
    <mergeCell ref="AB150:AB151"/>
    <mergeCell ref="AC150:AC151"/>
    <mergeCell ref="AD150:AD151"/>
    <mergeCell ref="Z154:Z155"/>
    <mergeCell ref="Z138:Z139"/>
    <mergeCell ref="AA140:AA141"/>
    <mergeCell ref="Z150:Z151"/>
    <mergeCell ref="AA150:AA151"/>
    <mergeCell ref="AA120:AA121"/>
    <mergeCell ref="C166:C167"/>
    <mergeCell ref="D166:D167"/>
    <mergeCell ref="E166:E167"/>
    <mergeCell ref="F166:F167"/>
    <mergeCell ref="G166:G167"/>
    <mergeCell ref="H166:H167"/>
    <mergeCell ref="I166:I167"/>
    <mergeCell ref="S166:S167"/>
    <mergeCell ref="Z118:Z119"/>
    <mergeCell ref="Z120:Z121"/>
    <mergeCell ref="A162:AN162"/>
    <mergeCell ref="V158:V159"/>
    <mergeCell ref="M166:M167"/>
    <mergeCell ref="N166:N167"/>
    <mergeCell ref="O166:O167"/>
    <mergeCell ref="P166:P167"/>
    <mergeCell ref="Q166:Q167"/>
    <mergeCell ref="R166:R167"/>
    <mergeCell ref="A166:A167"/>
    <mergeCell ref="U154:U155"/>
    <mergeCell ref="V154:V155"/>
    <mergeCell ref="W154:W155"/>
    <mergeCell ref="X154:X155"/>
    <mergeCell ref="Y154:Y155"/>
    <mergeCell ref="T166:T167"/>
    <mergeCell ref="B148:B151"/>
    <mergeCell ref="C148:C151"/>
    <mergeCell ref="D148:D151"/>
    <mergeCell ref="E148:E151"/>
    <mergeCell ref="F148:F151"/>
    <mergeCell ref="G148:G151"/>
    <mergeCell ref="H148:H151"/>
    <mergeCell ref="I148:I151"/>
    <mergeCell ref="J148:J151"/>
    <mergeCell ref="K148:K151"/>
    <mergeCell ref="L148:L151"/>
    <mergeCell ref="M148:M151"/>
    <mergeCell ref="N148:N151"/>
    <mergeCell ref="O148:O151"/>
    <mergeCell ref="P148:P151"/>
    <mergeCell ref="Q148:Q151"/>
    <mergeCell ref="R148:R151"/>
    <mergeCell ref="S148:S151"/>
    <mergeCell ref="T148:T151"/>
    <mergeCell ref="J166:J167"/>
    <mergeCell ref="K166:K167"/>
    <mergeCell ref="L166:L167"/>
    <mergeCell ref="B166:B167"/>
    <mergeCell ref="AM41:AM42"/>
    <mergeCell ref="AE120:AE121"/>
    <mergeCell ref="AF120:AF121"/>
    <mergeCell ref="AG120:AG121"/>
    <mergeCell ref="AH120:AH121"/>
    <mergeCell ref="AI120:AI121"/>
    <mergeCell ref="AN41:AN42"/>
    <mergeCell ref="AD71:AD72"/>
    <mergeCell ref="AE67:AE68"/>
    <mergeCell ref="AF67:AF68"/>
    <mergeCell ref="AH69:AH70"/>
    <mergeCell ref="AI69:AI70"/>
    <mergeCell ref="AJ69:AJ70"/>
    <mergeCell ref="AG69:AG70"/>
    <mergeCell ref="AN118:AN119"/>
    <mergeCell ref="AE116:AE117"/>
    <mergeCell ref="AD120:AD121"/>
    <mergeCell ref="AF116:AF117"/>
    <mergeCell ref="AG116:AG117"/>
    <mergeCell ref="AH116:AH117"/>
    <mergeCell ref="AI116:AI117"/>
    <mergeCell ref="AJ116:AJ117"/>
    <mergeCell ref="AK116:AK117"/>
    <mergeCell ref="AL116:AL117"/>
    <mergeCell ref="AB96:AB97"/>
    <mergeCell ref="AC96:AC97"/>
    <mergeCell ref="AD96:AD97"/>
    <mergeCell ref="AE96:AE97"/>
    <mergeCell ref="AF96:AF97"/>
    <mergeCell ref="AG96:AG97"/>
    <mergeCell ref="AN96:AN97"/>
    <mergeCell ref="AM120:AM121"/>
    <mergeCell ref="AN116:AN117"/>
    <mergeCell ref="AD118:AD119"/>
    <mergeCell ref="AE118:AE119"/>
    <mergeCell ref="AF118:AF119"/>
    <mergeCell ref="AG118:AG119"/>
    <mergeCell ref="AM116:AM117"/>
    <mergeCell ref="AM118:AM119"/>
    <mergeCell ref="AL118:AL119"/>
    <mergeCell ref="AK118:AK119"/>
    <mergeCell ref="AH118:AH119"/>
    <mergeCell ref="AI118:AI119"/>
    <mergeCell ref="AJ118:AJ119"/>
    <mergeCell ref="AE63:AE64"/>
    <mergeCell ref="AN113:AN115"/>
    <mergeCell ref="AE113:AE115"/>
    <mergeCell ref="AF113:AF115"/>
    <mergeCell ref="AG113:AG115"/>
    <mergeCell ref="AH113:AH115"/>
    <mergeCell ref="AI113:AI115"/>
    <mergeCell ref="AJ113:AJ115"/>
    <mergeCell ref="AK113:AK115"/>
    <mergeCell ref="AL113:AL115"/>
    <mergeCell ref="AM113:AM115"/>
    <mergeCell ref="AN73:AN74"/>
    <mergeCell ref="AH96:AH97"/>
    <mergeCell ref="AI96:AI97"/>
    <mergeCell ref="AJ96:AJ97"/>
    <mergeCell ref="A46:A47"/>
    <mergeCell ref="A48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A67:A72"/>
    <mergeCell ref="D69:D70"/>
    <mergeCell ref="E69:E70"/>
    <mergeCell ref="F69:F70"/>
    <mergeCell ref="G69:G70"/>
    <mergeCell ref="B71:B72"/>
    <mergeCell ref="C71:C72"/>
    <mergeCell ref="D71:D72"/>
    <mergeCell ref="E71:E72"/>
    <mergeCell ref="F71:F72"/>
    <mergeCell ref="G71:G72"/>
    <mergeCell ref="H71:H72"/>
    <mergeCell ref="I71:I72"/>
    <mergeCell ref="J69:J70"/>
    <mergeCell ref="J71:J72"/>
    <mergeCell ref="H69:H70"/>
    <mergeCell ref="AC65:AC66"/>
    <mergeCell ref="AD65:AD66"/>
    <mergeCell ref="AE65:AE66"/>
    <mergeCell ref="AF65:AF66"/>
    <mergeCell ref="AG65:AG66"/>
    <mergeCell ref="AH65:AH66"/>
    <mergeCell ref="AJ65:AJ66"/>
    <mergeCell ref="AI65:AI66"/>
    <mergeCell ref="AC76:AC77"/>
    <mergeCell ref="V46:V47"/>
    <mergeCell ref="W46:W47"/>
    <mergeCell ref="X46:X47"/>
    <mergeCell ref="Y46:Y47"/>
    <mergeCell ref="Z46:Z47"/>
    <mergeCell ref="W65:W66"/>
    <mergeCell ref="Q49:Q50"/>
    <mergeCell ref="R49:R50"/>
    <mergeCell ref="S49:S50"/>
    <mergeCell ref="T49:T50"/>
    <mergeCell ref="W48:W50"/>
    <mergeCell ref="U49:U50"/>
    <mergeCell ref="T65:T66"/>
    <mergeCell ref="V51:V52"/>
    <mergeCell ref="R52:R53"/>
    <mergeCell ref="Q52:Q53"/>
    <mergeCell ref="W63:W64"/>
    <mergeCell ref="Q60:Q62"/>
    <mergeCell ref="S65:S66"/>
    <mergeCell ref="V65:V66"/>
    <mergeCell ref="U51:U53"/>
    <mergeCell ref="V63:V64"/>
    <mergeCell ref="X63:X64"/>
    <mergeCell ref="Y63:Y64"/>
  </mergeCells>
  <pageMargins left="1.1811023622047245" right="0.39370078740157483" top="0.78740157480314965" bottom="0.78740157480314965" header="0.31496062992125984" footer="0.31496062992125984"/>
  <pageSetup paperSize="8" scale="35" fitToHeight="0" orientation="landscape" r:id="rId1"/>
  <headerFooter>
    <oddHeader>&amp;C5</oddHeader>
  </headerFooter>
  <rowBreaks count="3" manualBreakCount="3">
    <brk id="29" max="39" man="1"/>
    <brk id="109" max="39" man="1"/>
    <brk id="181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2017-01-17T11:41:28Z</dcterms:modified>
</cp:coreProperties>
</file>